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Titulní list rozpočtu" sheetId="1" r:id="rId1"/>
    <sheet name="Rekapitulace" sheetId="2" r:id="rId2"/>
    <sheet name="Položky všech ceníků" sheetId="3" r:id="rId3"/>
  </sheets>
  <definedNames>
    <definedName name="Print_Titles" localSheetId="2">'Položky všech ceníků'!$1:$7</definedName>
    <definedName name="Print_Titles" localSheetId="0">'Titulní list rozpočtu'!$1:$7</definedName>
  </definedNames>
  <calcPr calcId="125725"/>
</workbook>
</file>

<file path=xl/calcChain.xml><?xml version="1.0" encoding="utf-8"?>
<calcChain xmlns="http://schemas.openxmlformats.org/spreadsheetml/2006/main">
  <c r="F26" i="3"/>
  <c r="F42" l="1"/>
  <c r="F41"/>
  <c r="F39"/>
  <c r="F36"/>
  <c r="F95"/>
  <c r="F93"/>
  <c r="F91"/>
  <c r="F89"/>
  <c r="F88"/>
  <c r="F87"/>
  <c r="F86"/>
  <c r="F84"/>
  <c r="F82"/>
  <c r="F72"/>
  <c r="F71"/>
  <c r="F69"/>
  <c r="F68"/>
  <c r="F67"/>
  <c r="F57"/>
  <c r="F55"/>
  <c r="F53"/>
  <c r="F52"/>
  <c r="F51"/>
  <c r="F50"/>
  <c r="F49"/>
  <c r="F48"/>
  <c r="F46"/>
  <c r="F38"/>
  <c r="F25"/>
  <c r="F23"/>
  <c r="F21"/>
  <c r="F19"/>
  <c r="F17"/>
  <c r="F15"/>
  <c r="F14"/>
  <c r="F12"/>
  <c r="F58" l="1"/>
  <c r="C98"/>
  <c r="F98" s="1"/>
  <c r="F27"/>
  <c r="D11" i="2" s="1"/>
  <c r="D13"/>
  <c r="F44" i="3"/>
  <c r="D12" i="2" s="1"/>
  <c r="F73" i="3"/>
  <c r="F96"/>
  <c r="D18" i="2"/>
  <c r="D19" s="1"/>
  <c r="F99" i="3" l="1"/>
  <c r="D14" i="2" s="1"/>
  <c r="D15" s="1"/>
  <c r="D21" s="1"/>
</calcChain>
</file>

<file path=xl/sharedStrings.xml><?xml version="1.0" encoding="utf-8"?>
<sst xmlns="http://schemas.openxmlformats.org/spreadsheetml/2006/main" count="257" uniqueCount="114">
  <si>
    <t>Zakázka číslo:</t>
  </si>
  <si>
    <t>Název:</t>
  </si>
  <si>
    <t/>
  </si>
  <si>
    <t>D.1.4 Veřejné osvětlení</t>
  </si>
  <si>
    <t>Investor:</t>
  </si>
  <si>
    <t xml:space="preserve">Město Trutnov, </t>
  </si>
  <si>
    <t>Slovanské nám. 165,  Trutnov</t>
  </si>
  <si>
    <t>vypracoval:</t>
  </si>
  <si>
    <t>e-mail:</t>
  </si>
  <si>
    <t>dne:</t>
  </si>
  <si>
    <t>Rekapitulace</t>
  </si>
  <si>
    <t>Kap.</t>
  </si>
  <si>
    <t>Popis položky</t>
  </si>
  <si>
    <t>Základ DPH</t>
  </si>
  <si>
    <t>A.</t>
  </si>
  <si>
    <t>UPRAVENÉ ROZPOČTOVÉ NÁKLADY</t>
  </si>
  <si>
    <t>1.</t>
  </si>
  <si>
    <t>2.</t>
  </si>
  <si>
    <t>3.</t>
  </si>
  <si>
    <t>4.</t>
  </si>
  <si>
    <t>5.</t>
  </si>
  <si>
    <t>CELKEM URN</t>
  </si>
  <si>
    <t>Σ</t>
  </si>
  <si>
    <t>REKAPITULACE CELKEM</t>
  </si>
  <si>
    <t>46-M - Zemní a pomocné stavební práce při elektromontážích</t>
  </si>
  <si>
    <t>Poř.č.</t>
  </si>
  <si>
    <t>Cena/jedn. [Kč]</t>
  </si>
  <si>
    <t>Množství</t>
  </si>
  <si>
    <t>Jedn.</t>
  </si>
  <si>
    <t>Celkem [Kč]</t>
  </si>
  <si>
    <t>vytyč.trati kab.vedení v zastavěném prostoru</t>
  </si>
  <si>
    <t>km</t>
  </si>
  <si>
    <t>ks</t>
  </si>
  <si>
    <t>betonový základ do rostlé zeminy bez bednění, tř. C 16/20</t>
  </si>
  <si>
    <t>m3</t>
  </si>
  <si>
    <t>m</t>
  </si>
  <si>
    <t>fólie výstražná z PVC šířky 22cm</t>
  </si>
  <si>
    <t>kabel.prostup z HDPE roury světl.do 10.5cm</t>
  </si>
  <si>
    <t>ruč.zához.kab.rýhy 35cm šíř.70cm hl.zem.tř.4</t>
  </si>
  <si>
    <t>odvoz zeminy do 1km</t>
  </si>
  <si>
    <t>800-741 - Elektroinstalace - silnoproud</t>
  </si>
  <si>
    <t>svítidlo na výložník (pro opětovnou montáž)</t>
  </si>
  <si>
    <t>1,00</t>
  </si>
  <si>
    <t>výložník na sloup ocel. 1-rám. do hmotnosti 35kg (pro opětovnou montáž)</t>
  </si>
  <si>
    <t>elektrovýzbroj stožáru pro 1 okruh (pro opětovnou montáž)</t>
  </si>
  <si>
    <t>AYKY-J 4x16mm2 750V</t>
  </si>
  <si>
    <t>ukonč.vod.v rozv.vč.zap.a konc.do 16mm2</t>
  </si>
  <si>
    <t>svítidlo na výložník</t>
  </si>
  <si>
    <t>stožár parkový ocelový</t>
  </si>
  <si>
    <t>výložník na sloup ocel. 1-rám. do hmotnosti 35kg</t>
  </si>
  <si>
    <t>elektrovýzbroj stožáru pro 1 okruh</t>
  </si>
  <si>
    <t>uzem. v zemi FeZn 30x4mm vč.svorek;propoj.aj.</t>
  </si>
  <si>
    <t>uzem. v zemi FeZn R=8-10 mm vč.svorek;propoj.aj.</t>
  </si>
  <si>
    <t>celková prohlídka, zkoušení, měření a vyhotovení revizní zprávy, přes 100 do 500tis Kč</t>
  </si>
  <si>
    <t>Ostatní a vedlejší náklady</t>
  </si>
  <si>
    <t>napojení ve stávajícím svítidle VO</t>
  </si>
  <si>
    <t>napojení na stávající uzemnění</t>
  </si>
  <si>
    <t>přípatek za zatahování kabelu do chráničky</t>
  </si>
  <si>
    <t>uzemnění - ochrana proti korozi</t>
  </si>
  <si>
    <t>náklady na dopravu</t>
  </si>
  <si>
    <t>Materiály</t>
  </si>
  <si>
    <t>FeZn 30x4mm</t>
  </si>
  <si>
    <t>FeZn R=10mm s PVC izolací</t>
  </si>
  <si>
    <t>svorka SR02</t>
  </si>
  <si>
    <t>svorka SR03</t>
  </si>
  <si>
    <t>kabelové oko na FeZn drát 10mm2, vč. pérové a vějířové podložky</t>
  </si>
  <si>
    <t>1-AYKY-J 4x16mm2</t>
  </si>
  <si>
    <t>fólie z polyetylenu šíře 220mm</t>
  </si>
  <si>
    <t>chránička ohebná korugovaná HDPE40</t>
  </si>
  <si>
    <t>Zemní a pomocné stavební práce při elektromontážích celkem:</t>
  </si>
  <si>
    <t>Elektroinstalace - silnoproud demontáž celkem:</t>
  </si>
  <si>
    <t>Elektroinstalace - silnoproud montáž celkem:</t>
  </si>
  <si>
    <t>Ostatní a vedlejší náklady celkem:</t>
  </si>
  <si>
    <t>Materiály celkem:</t>
  </si>
  <si>
    <t>Prořez</t>
  </si>
  <si>
    <t>%</t>
  </si>
  <si>
    <t>Materiály vč. prořezu celkem:</t>
  </si>
  <si>
    <t>46-M - Zemní a pomocné stavební práce při elektromontážích - MONTÁŽ</t>
  </si>
  <si>
    <t>800-741 - Elektroinstalace - silnoproud - MONTÁŽ</t>
  </si>
  <si>
    <t>MATERIÁLY (včetně prořezu)</t>
  </si>
  <si>
    <t>B.</t>
  </si>
  <si>
    <t>OSTATNÍ A VEDLEJŠÍ NÁKLADY</t>
  </si>
  <si>
    <t>CELKEM OSTATNÍ A VEDLEJŠÍ NÁKLADY</t>
  </si>
  <si>
    <t>800-741 - Elektroinstalace - silnoproud - DEMONTÁŽ</t>
  </si>
  <si>
    <t>ROZPOČET</t>
  </si>
  <si>
    <t>Výkresová dokumentace :</t>
  </si>
  <si>
    <t>Ceníkové položky dle montážních ceníků PSV (800-741) a 46-M, cenová úroveň 2018</t>
  </si>
  <si>
    <t>Materiály cenová úroveň 5.2017</t>
  </si>
  <si>
    <t>3*0,5=1.5m3</t>
  </si>
  <si>
    <t xml:space="preserve">DSP a.s. </t>
  </si>
  <si>
    <t>e-mail: dsp@dsp-as.cz</t>
  </si>
  <si>
    <t>stožár ocelový sadový 4 m (pro opětovnou montáž)</t>
  </si>
  <si>
    <t>PVC potrubí KG SN4 DN 250, 1000mm</t>
  </si>
  <si>
    <t xml:space="preserve">AYKYz 4x16mm2 750V </t>
  </si>
  <si>
    <t>Ing. Jakub Holý</t>
  </si>
  <si>
    <t>Situace přeložení stožárů VO</t>
  </si>
  <si>
    <t>Vzorový příčný řez kynety a základu stožáru VO</t>
  </si>
  <si>
    <t>D 1.4.1 - 2.2</t>
  </si>
  <si>
    <t>D 1.4.1 - 2.1</t>
  </si>
  <si>
    <t>Úprava napojení komunikace Pragovka</t>
  </si>
  <si>
    <t>Kostěnice 111, 530 02 Pardubice</t>
  </si>
  <si>
    <t>jáma pro stožár VO, tř.3</t>
  </si>
  <si>
    <t>kabel.rýha 35cm šíř. 70cm hl. zem.tř.3</t>
  </si>
  <si>
    <t>zřízení  pískového lože šíře do 35cm,tloušťka 20cm</t>
  </si>
  <si>
    <t>Rozpočet dle projektové dokumentace DUR+DSP z 11.2018</t>
  </si>
  <si>
    <t xml:space="preserve">jakub.holy@dsp-as.cz </t>
  </si>
  <si>
    <t>56+43+46=145</t>
  </si>
  <si>
    <t>56+43+46=145m</t>
  </si>
  <si>
    <t>44+43+46=133m</t>
  </si>
  <si>
    <t>60+47+50=157</t>
  </si>
  <si>
    <t>2+2+2=6</t>
  </si>
  <si>
    <t>60+47+48=157</t>
  </si>
  <si>
    <t>1+1+1=3</t>
  </si>
  <si>
    <t>56+29=85 (pozn. zbytek výkopu obsahuje rozpočet komunikace)</t>
  </si>
</sst>
</file>

<file path=xl/styles.xml><?xml version="1.0" encoding="utf-8"?>
<styleSheet xmlns="http://schemas.openxmlformats.org/spreadsheetml/2006/main">
  <numFmts count="4">
    <numFmt numFmtId="7" formatCode="#,##0.00\ &quot;Kč&quot;;\-#,##0.00\ &quot;Kč&quot;"/>
    <numFmt numFmtId="164" formatCode="[$-10405]#,##0.00;\-#,##0.00"/>
    <numFmt numFmtId="165" formatCode="#,##0.00\ &quot;Kč&quot;"/>
    <numFmt numFmtId="166" formatCode="#,##0.00_ ;\-#,##0.00\ "/>
  </numFmts>
  <fonts count="3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b/>
      <sz val="12"/>
      <color rgb="FF0000FF"/>
      <name val="Arial"/>
    </font>
    <font>
      <sz val="10"/>
      <color rgb="FF000000"/>
      <name val="Arial"/>
    </font>
    <font>
      <i/>
      <sz val="8.25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i/>
      <sz val="12"/>
      <color rgb="FF000000"/>
      <name val="Arial"/>
      <family val="2"/>
      <charset val="238"/>
    </font>
    <font>
      <i/>
      <sz val="1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8.25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"/>
      <name val="Calibri"/>
      <family val="2"/>
      <charset val="238"/>
    </font>
    <font>
      <b/>
      <sz val="8.25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1"/>
      <color theme="10"/>
      <name val="Calibri"/>
      <family val="2"/>
    </font>
    <font>
      <b/>
      <sz val="16"/>
      <color theme="4"/>
      <name val="Arial"/>
      <family val="2"/>
      <charset val="238"/>
    </font>
    <font>
      <i/>
      <sz val="8.25"/>
      <color rgb="FF000000"/>
      <name val="Arial"/>
      <family val="2"/>
      <charset val="238"/>
    </font>
    <font>
      <sz val="10"/>
      <name val="Arial"/>
      <family val="2"/>
      <charset val="238"/>
    </font>
    <font>
      <sz val="8.25"/>
      <name val="Arial"/>
      <family val="2"/>
      <charset val="238"/>
    </font>
    <font>
      <i/>
      <sz val="8.25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FFFFFF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12" fillId="0" borderId="0"/>
    <xf numFmtId="0" fontId="1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8" fillId="0" borderId="0"/>
  </cellStyleXfs>
  <cellXfs count="97">
    <xf numFmtId="0" fontId="2" fillId="0" borderId="0" xfId="0" applyFont="1" applyFill="1" applyBorder="1"/>
    <xf numFmtId="0" fontId="2" fillId="0" borderId="1" xfId="1" applyNumberFormat="1" applyFont="1" applyFill="1" applyBorder="1" applyAlignment="1">
      <alignment vertical="top" wrapText="1"/>
    </xf>
    <xf numFmtId="0" fontId="2" fillId="3" borderId="0" xfId="1" applyNumberFormat="1" applyFont="1" applyFill="1" applyBorder="1" applyAlignment="1">
      <alignment vertical="top" wrapText="1"/>
    </xf>
    <xf numFmtId="0" fontId="2" fillId="2" borderId="0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vertical="center" wrapText="1" readingOrder="1"/>
    </xf>
    <xf numFmtId="165" fontId="19" fillId="0" borderId="11" xfId="1" applyNumberFormat="1" applyFont="1" applyFill="1" applyBorder="1" applyAlignment="1">
      <alignment horizontal="right" vertical="top" wrapText="1" readingOrder="1"/>
    </xf>
    <xf numFmtId="0" fontId="21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vertical="center" wrapText="1" readingOrder="1"/>
    </xf>
    <xf numFmtId="164" fontId="8" fillId="0" borderId="0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vertical="center" wrapText="1" readingOrder="1"/>
    </xf>
    <xf numFmtId="0" fontId="11" fillId="0" borderId="0" xfId="1" applyNumberFormat="1" applyFont="1" applyFill="1" applyBorder="1" applyAlignment="1">
      <alignment vertical="center" wrapText="1" readingOrder="1"/>
    </xf>
    <xf numFmtId="0" fontId="13" fillId="0" borderId="0" xfId="0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vertic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3" fillId="0" borderId="0" xfId="0" applyFont="1" applyFill="1" applyBorder="1"/>
    <xf numFmtId="0" fontId="13" fillId="0" borderId="11" xfId="0" applyFont="1" applyFill="1" applyBorder="1"/>
    <xf numFmtId="0" fontId="22" fillId="0" borderId="0" xfId="0" applyFont="1" applyFill="1" applyBorder="1" applyAlignment="1">
      <alignment horizontal="right"/>
    </xf>
    <xf numFmtId="0" fontId="23" fillId="0" borderId="9" xfId="1" applyNumberFormat="1" applyFont="1" applyFill="1" applyBorder="1" applyAlignment="1">
      <alignment horizontal="right" vertical="center" wrapText="1" readingOrder="1"/>
    </xf>
    <xf numFmtId="0" fontId="23" fillId="0" borderId="9" xfId="1" applyNumberFormat="1" applyFont="1" applyFill="1" applyBorder="1" applyAlignment="1">
      <alignment vertical="center" wrapText="1" readingOrder="1"/>
    </xf>
    <xf numFmtId="0" fontId="23" fillId="0" borderId="12" xfId="1" applyNumberFormat="1" applyFont="1" applyFill="1" applyBorder="1" applyAlignment="1">
      <alignment horizontal="right" vertical="center" wrapText="1" readingOrder="1"/>
    </xf>
    <xf numFmtId="0" fontId="21" fillId="0" borderId="1" xfId="1" applyNumberFormat="1" applyFont="1" applyFill="1" applyBorder="1" applyAlignment="1">
      <alignment horizontal="left" vertical="center" wrapText="1" readingOrder="1"/>
    </xf>
    <xf numFmtId="0" fontId="21" fillId="0" borderId="0" xfId="1" applyNumberFormat="1" applyFont="1" applyFill="1" applyBorder="1" applyAlignment="1">
      <alignment vertical="center" wrapText="1" readingOrder="1"/>
    </xf>
    <xf numFmtId="0" fontId="21" fillId="0" borderId="1" xfId="1" applyNumberFormat="1" applyFont="1" applyFill="1" applyBorder="1" applyAlignment="1">
      <alignment horizontal="right" vertical="center" wrapText="1" readingOrder="1"/>
    </xf>
    <xf numFmtId="165" fontId="21" fillId="0" borderId="0" xfId="1" applyNumberFormat="1" applyFont="1" applyFill="1" applyBorder="1" applyAlignment="1">
      <alignment horizontal="right" vertical="center" wrapText="1" readingOrder="1"/>
    </xf>
    <xf numFmtId="0" fontId="18" fillId="0" borderId="0" xfId="1" applyNumberFormat="1" applyFont="1" applyFill="1" applyBorder="1" applyAlignment="1">
      <alignment horizontal="right" vertical="center" wrapText="1" readingOrder="1"/>
    </xf>
    <xf numFmtId="7" fontId="18" fillId="0" borderId="0" xfId="1" applyNumberFormat="1" applyFont="1" applyFill="1" applyBorder="1" applyAlignment="1">
      <alignment horizontal="right" vertical="center" wrapText="1" readingOrder="1"/>
    </xf>
    <xf numFmtId="165" fontId="18" fillId="0" borderId="0" xfId="1" applyNumberFormat="1" applyFont="1" applyFill="1" applyBorder="1" applyAlignment="1">
      <alignment horizontal="right" vertical="center" wrapText="1" readingOrder="1"/>
    </xf>
    <xf numFmtId="0" fontId="18" fillId="0" borderId="13" xfId="1" applyNumberFormat="1" applyFont="1" applyFill="1" applyBorder="1" applyAlignment="1">
      <alignment horizontal="right" vertical="center" wrapText="1" readingOrder="1"/>
    </xf>
    <xf numFmtId="0" fontId="18" fillId="0" borderId="13" xfId="1" applyNumberFormat="1" applyFont="1" applyFill="1" applyBorder="1" applyAlignment="1">
      <alignment vertical="center" wrapText="1" readingOrder="1"/>
    </xf>
    <xf numFmtId="165" fontId="18" fillId="0" borderId="13" xfId="1" applyNumberFormat="1" applyFont="1" applyFill="1" applyBorder="1" applyAlignment="1">
      <alignment horizontal="right" vertical="center" wrapText="1" readingOrder="1"/>
    </xf>
    <xf numFmtId="0" fontId="21" fillId="0" borderId="0" xfId="1" applyNumberFormat="1" applyFont="1" applyFill="1" applyBorder="1" applyAlignment="1">
      <alignment horizontal="left" vertical="center" wrapText="1" readingOrder="1"/>
    </xf>
    <xf numFmtId="7" fontId="21" fillId="0" borderId="0" xfId="1" applyNumberFormat="1" applyFont="1" applyFill="1" applyBorder="1" applyAlignment="1">
      <alignment horizontal="right" vertical="center" wrapText="1" readingOrder="1"/>
    </xf>
    <xf numFmtId="7" fontId="18" fillId="0" borderId="13" xfId="1" applyNumberFormat="1" applyFont="1" applyFill="1" applyBorder="1" applyAlignment="1">
      <alignment horizontal="right" vertical="center" wrapText="1" readingOrder="1"/>
    </xf>
    <xf numFmtId="0" fontId="21" fillId="0" borderId="14" xfId="1" applyNumberFormat="1" applyFont="1" applyFill="1" applyBorder="1" applyAlignment="1">
      <alignment horizontal="left" vertical="center" wrapText="1" readingOrder="1"/>
    </xf>
    <xf numFmtId="0" fontId="21" fillId="0" borderId="14" xfId="1" applyNumberFormat="1" applyFont="1" applyFill="1" applyBorder="1" applyAlignment="1">
      <alignment vertical="center" wrapText="1" readingOrder="1"/>
    </xf>
    <xf numFmtId="0" fontId="21" fillId="0" borderId="14" xfId="1" applyNumberFormat="1" applyFont="1" applyFill="1" applyBorder="1" applyAlignment="1">
      <alignment horizontal="right" vertical="center" wrapText="1" readingOrder="1"/>
    </xf>
    <xf numFmtId="7" fontId="21" fillId="0" borderId="14" xfId="1" applyNumberFormat="1" applyFont="1" applyFill="1" applyBorder="1" applyAlignment="1">
      <alignment horizontal="right" vertical="center" wrapText="1" readingOrder="1"/>
    </xf>
    <xf numFmtId="0" fontId="2" fillId="5" borderId="2" xfId="1" applyNumberFormat="1" applyFont="1" applyFill="1" applyBorder="1" applyAlignment="1">
      <alignment vertical="top" wrapText="1"/>
    </xf>
    <xf numFmtId="0" fontId="2" fillId="5" borderId="1" xfId="1" applyNumberFormat="1" applyFont="1" applyFill="1" applyBorder="1" applyAlignment="1">
      <alignment vertical="top" wrapText="1"/>
    </xf>
    <xf numFmtId="0" fontId="2" fillId="5" borderId="3" xfId="1" applyNumberFormat="1" applyFont="1" applyFill="1" applyBorder="1" applyAlignment="1">
      <alignment vertical="top" wrapText="1"/>
    </xf>
    <xf numFmtId="0" fontId="2" fillId="5" borderId="4" xfId="1" applyNumberFormat="1" applyFont="1" applyFill="1" applyBorder="1" applyAlignment="1">
      <alignment vertical="top" wrapText="1"/>
    </xf>
    <xf numFmtId="0" fontId="2" fillId="5" borderId="0" xfId="1" applyNumberFormat="1" applyFont="1" applyFill="1" applyBorder="1" applyAlignment="1">
      <alignment vertical="top" wrapText="1"/>
    </xf>
    <xf numFmtId="0" fontId="2" fillId="5" borderId="5" xfId="1" applyNumberFormat="1" applyFont="1" applyFill="1" applyBorder="1" applyAlignment="1">
      <alignment vertical="top" wrapText="1"/>
    </xf>
    <xf numFmtId="0" fontId="2" fillId="5" borderId="6" xfId="1" applyNumberFormat="1" applyFont="1" applyFill="1" applyBorder="1" applyAlignment="1">
      <alignment vertical="top" wrapText="1"/>
    </xf>
    <xf numFmtId="0" fontId="2" fillId="5" borderId="7" xfId="1" applyNumberFormat="1" applyFont="1" applyFill="1" applyBorder="1" applyAlignment="1">
      <alignment vertical="top" wrapText="1"/>
    </xf>
    <xf numFmtId="0" fontId="2" fillId="5" borderId="8" xfId="1" applyNumberFormat="1" applyFont="1" applyFill="1" applyBorder="1" applyAlignment="1">
      <alignment vertical="top" wrapText="1"/>
    </xf>
    <xf numFmtId="0" fontId="5" fillId="5" borderId="0" xfId="1" applyNumberFormat="1" applyFont="1" applyFill="1" applyBorder="1" applyAlignment="1">
      <alignment horizontal="right" vertical="top" wrapText="1" readingOrder="1"/>
    </xf>
    <xf numFmtId="0" fontId="16" fillId="0" borderId="0" xfId="2" applyFont="1" applyAlignment="1">
      <alignment vertical="center"/>
    </xf>
    <xf numFmtId="0" fontId="16" fillId="0" borderId="0" xfId="2" applyFont="1" applyAlignment="1">
      <alignment vertical="top"/>
    </xf>
    <xf numFmtId="2" fontId="8" fillId="0" borderId="0" xfId="1" applyNumberFormat="1" applyFont="1" applyFill="1" applyBorder="1" applyAlignment="1">
      <alignment horizontal="right" vertical="center" wrapText="1" readingOrder="1"/>
    </xf>
    <xf numFmtId="2" fontId="10" fillId="0" borderId="0" xfId="1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 vertical="top" wrapText="1"/>
    </xf>
    <xf numFmtId="0" fontId="7" fillId="0" borderId="10" xfId="1" applyNumberFormat="1" applyFont="1" applyFill="1" applyBorder="1" applyAlignment="1">
      <alignment horizontal="center" vertical="top" wrapText="1"/>
    </xf>
    <xf numFmtId="0" fontId="8" fillId="0" borderId="0" xfId="1" applyNumberFormat="1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top" wrapText="1"/>
    </xf>
    <xf numFmtId="0" fontId="18" fillId="0" borderId="11" xfId="1" applyNumberFormat="1" applyFont="1" applyFill="1" applyBorder="1" applyAlignment="1">
      <alignment horizontal="center" vertical="top" wrapText="1"/>
    </xf>
    <xf numFmtId="0" fontId="21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10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top" wrapText="1" readingOrder="1"/>
    </xf>
    <xf numFmtId="166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vertical="center"/>
    </xf>
    <xf numFmtId="0" fontId="27" fillId="0" borderId="0" xfId="1" applyNumberFormat="1" applyFont="1" applyFill="1" applyBorder="1" applyAlignment="1">
      <alignment vertical="center" wrapText="1" readingOrder="1"/>
    </xf>
    <xf numFmtId="0" fontId="29" fillId="0" borderId="0" xfId="1" applyNumberFormat="1" applyFont="1" applyFill="1" applyBorder="1" applyAlignment="1">
      <alignment vertical="center" wrapText="1" readingOrder="1"/>
    </xf>
    <xf numFmtId="0" fontId="30" fillId="0" borderId="0" xfId="1" applyNumberFormat="1" applyFont="1" applyFill="1" applyBorder="1" applyAlignment="1">
      <alignment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14" fontId="7" fillId="0" borderId="0" xfId="1" applyNumberFormat="1" applyFont="1" applyFill="1" applyBorder="1" applyAlignment="1">
      <alignment vertical="top" wrapText="1" readingOrder="1"/>
    </xf>
    <xf numFmtId="0" fontId="24" fillId="5" borderId="0" xfId="1" applyNumberFormat="1" applyFont="1" applyFill="1" applyBorder="1" applyAlignment="1">
      <alignment horizontal="left" vertical="top" wrapText="1" readingOrder="1"/>
    </xf>
    <xf numFmtId="0" fontId="6" fillId="5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5" fillId="0" borderId="0" xfId="3" applyNumberFormat="1" applyFill="1" applyBorder="1" applyAlignment="1" applyProtection="1">
      <alignment vertical="top" wrapText="1" readingOrder="1"/>
    </xf>
    <xf numFmtId="0" fontId="5" fillId="5" borderId="0" xfId="1" applyNumberFormat="1" applyFont="1" applyFill="1" applyBorder="1" applyAlignment="1">
      <alignment horizontal="right" vertical="top" wrapText="1" readingOrder="1"/>
    </xf>
    <xf numFmtId="0" fontId="2" fillId="5" borderId="0" xfId="1" applyNumberFormat="1" applyFont="1" applyFill="1" applyBorder="1" applyAlignment="1">
      <alignment vertical="top" wrapText="1"/>
    </xf>
    <xf numFmtId="0" fontId="6" fillId="5" borderId="0" xfId="1" applyNumberFormat="1" applyFont="1" applyFill="1" applyBorder="1" applyAlignment="1">
      <alignment vertical="top" wrapText="1" readingOrder="1"/>
    </xf>
    <xf numFmtId="0" fontId="24" fillId="5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6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22" fillId="0" borderId="11" xfId="0" applyFont="1" applyFill="1" applyBorder="1" applyAlignment="1">
      <alignment horizontal="right"/>
    </xf>
    <xf numFmtId="0" fontId="20" fillId="4" borderId="0" xfId="1" applyNumberFormat="1" applyFont="1" applyFill="1" applyBorder="1" applyAlignment="1">
      <alignment horizontal="center" vertical="top" wrapText="1" readingOrder="1"/>
    </xf>
    <xf numFmtId="0" fontId="2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9" fillId="0" borderId="11" xfId="1" applyNumberFormat="1" applyFont="1" applyFill="1" applyBorder="1" applyAlignment="1">
      <alignment horizontal="right" vertical="top" wrapText="1" readingOrder="1"/>
    </xf>
    <xf numFmtId="0" fontId="2" fillId="4" borderId="0" xfId="0" applyFont="1" applyFill="1" applyBorder="1"/>
    <xf numFmtId="0" fontId="17" fillId="0" borderId="0" xfId="0" applyFont="1" applyFill="1" applyBorder="1" applyAlignment="1">
      <alignment horizontal="right"/>
    </xf>
    <xf numFmtId="0" fontId="9" fillId="4" borderId="0" xfId="1" applyNumberFormat="1" applyFont="1" applyFill="1" applyBorder="1" applyAlignment="1">
      <alignment horizontal="center" vertical="top" wrapText="1" readingOrder="1"/>
    </xf>
  </cellXfs>
  <cellStyles count="5">
    <cellStyle name="Hypertextový odkaz" xfId="3" builtinId="8"/>
    <cellStyle name="Normal" xfId="1"/>
    <cellStyle name="normální" xfId="0" builtinId="0"/>
    <cellStyle name="Normální 2" xfId="2"/>
    <cellStyle name="Normální 30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D3D3D3"/>
      <rgbColor rgb="000000FF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kub.holy@dsp-as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4"/>
  <sheetViews>
    <sheetView tabSelected="1" workbookViewId="0">
      <pane ySplit="7" topLeftCell="A8" activePane="bottomLeft" state="frozen"/>
      <selection pane="bottomLeft" activeCell="E24" sqref="E24:H24"/>
    </sheetView>
  </sheetViews>
  <sheetFormatPr defaultRowHeight="15"/>
  <cols>
    <col min="1" max="2" width="0.5703125" customWidth="1"/>
    <col min="3" max="3" width="1.28515625" customWidth="1"/>
    <col min="4" max="4" width="8.7109375" customWidth="1"/>
    <col min="5" max="5" width="4.42578125" customWidth="1"/>
    <col min="6" max="6" width="7.85546875" customWidth="1"/>
    <col min="7" max="7" width="2.85546875" customWidth="1"/>
    <col min="8" max="8" width="6.42578125" customWidth="1"/>
    <col min="9" max="9" width="0" hidden="1" customWidth="1"/>
    <col min="10" max="10" width="4.85546875" customWidth="1"/>
    <col min="11" max="11" width="1" customWidth="1"/>
    <col min="12" max="12" width="32.140625" customWidth="1"/>
    <col min="13" max="13" width="9.28515625" customWidth="1"/>
    <col min="14" max="14" width="7.42578125" customWidth="1"/>
    <col min="15" max="15" width="13.140625" customWidth="1"/>
    <col min="16" max="16" width="0" hidden="1" customWidth="1"/>
    <col min="17" max="17" width="1.28515625" customWidth="1"/>
    <col min="18" max="19" width="0.5703125" customWidth="1"/>
  </cols>
  <sheetData>
    <row r="1" spans="1:19" ht="20.25">
      <c r="L1" s="67" t="s">
        <v>89</v>
      </c>
    </row>
    <row r="2" spans="1:19">
      <c r="F2" s="85" t="s">
        <v>100</v>
      </c>
      <c r="G2" s="74"/>
      <c r="H2" s="74"/>
      <c r="I2" s="74"/>
      <c r="J2" s="74"/>
      <c r="K2" s="74"/>
      <c r="L2" s="74"/>
      <c r="M2" s="74"/>
      <c r="N2" s="74"/>
    </row>
    <row r="3" spans="1:19">
      <c r="H3" s="85" t="s">
        <v>90</v>
      </c>
      <c r="I3" s="74"/>
      <c r="J3" s="74"/>
      <c r="K3" s="74"/>
      <c r="L3" s="74"/>
      <c r="M3" s="74"/>
    </row>
    <row r="4" spans="1:19" ht="2.85" customHeight="1"/>
    <row r="5" spans="1:19" ht="1.3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1.25" customHeight="1">
      <c r="A6" s="86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19" ht="0" hidden="1" customHeight="1"/>
    <row r="8" spans="1:19" ht="5.65" customHeight="1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  <c r="R8" s="2"/>
    </row>
    <row r="9" spans="1:19" ht="16.350000000000001" customHeight="1">
      <c r="B9" s="46"/>
      <c r="C9" s="47"/>
      <c r="D9" s="81" t="s">
        <v>0</v>
      </c>
      <c r="E9" s="82"/>
      <c r="F9" s="82"/>
      <c r="G9" s="83"/>
      <c r="H9" s="82"/>
      <c r="I9" s="82"/>
      <c r="J9" s="82"/>
      <c r="K9" s="82"/>
      <c r="L9" s="82"/>
      <c r="M9" s="82"/>
      <c r="N9" s="82"/>
      <c r="O9" s="82"/>
      <c r="P9" s="47"/>
      <c r="Q9" s="48"/>
      <c r="R9" s="2"/>
    </row>
    <row r="10" spans="1:19" ht="16.350000000000001" customHeight="1">
      <c r="B10" s="46"/>
      <c r="C10" s="47"/>
      <c r="D10" s="81" t="s">
        <v>1</v>
      </c>
      <c r="E10" s="82"/>
      <c r="F10" s="82"/>
      <c r="G10" s="83" t="s">
        <v>99</v>
      </c>
      <c r="H10" s="82"/>
      <c r="I10" s="82"/>
      <c r="J10" s="82"/>
      <c r="K10" s="82"/>
      <c r="L10" s="82"/>
      <c r="M10" s="82"/>
      <c r="N10" s="82"/>
      <c r="O10" s="82"/>
      <c r="P10" s="47"/>
      <c r="Q10" s="48"/>
      <c r="R10" s="2"/>
    </row>
    <row r="11" spans="1:19" ht="16.350000000000001" customHeight="1">
      <c r="B11" s="46"/>
      <c r="C11" s="47"/>
      <c r="D11" s="52"/>
      <c r="E11" s="47"/>
      <c r="F11" s="47"/>
      <c r="G11" s="76" t="s">
        <v>3</v>
      </c>
      <c r="H11" s="77"/>
      <c r="I11" s="77"/>
      <c r="J11" s="77"/>
      <c r="K11" s="77"/>
      <c r="L11" s="77"/>
      <c r="M11" s="77"/>
      <c r="N11" s="77"/>
      <c r="O11" s="47"/>
      <c r="P11" s="47"/>
      <c r="Q11" s="48"/>
      <c r="R11" s="2"/>
    </row>
    <row r="12" spans="1:19" ht="16.350000000000001" customHeight="1">
      <c r="B12" s="46"/>
      <c r="C12" s="47"/>
      <c r="D12" s="81" t="s">
        <v>2</v>
      </c>
      <c r="E12" s="82"/>
      <c r="F12" s="82"/>
      <c r="G12" s="84" t="s">
        <v>84</v>
      </c>
      <c r="H12" s="82"/>
      <c r="I12" s="82"/>
      <c r="J12" s="82"/>
      <c r="K12" s="82"/>
      <c r="L12" s="82"/>
      <c r="M12" s="82"/>
      <c r="N12" s="82"/>
      <c r="O12" s="82"/>
      <c r="P12" s="47"/>
      <c r="Q12" s="48"/>
      <c r="R12" s="2"/>
    </row>
    <row r="13" spans="1:19" ht="2.85" customHeight="1">
      <c r="B13" s="49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1"/>
      <c r="R13" s="2"/>
    </row>
    <row r="14" spans="1:19" ht="2.8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9" ht="0" hidden="1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9" ht="2.85" customHeight="1">
      <c r="B16" s="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0" ht="17.100000000000001" customHeight="1"/>
    <row r="18" spans="2:10" ht="11.45" customHeight="1">
      <c r="B18" s="73" t="s">
        <v>4</v>
      </c>
      <c r="C18" s="74"/>
      <c r="D18" s="74"/>
      <c r="E18" s="78" t="s">
        <v>5</v>
      </c>
      <c r="F18" s="74"/>
      <c r="G18" s="74"/>
      <c r="H18" s="74"/>
      <c r="I18" s="74"/>
      <c r="J18" s="74"/>
    </row>
    <row r="19" spans="2:10" ht="11.25" customHeight="1">
      <c r="B19" s="73" t="s">
        <v>2</v>
      </c>
      <c r="C19" s="74"/>
      <c r="D19" s="74"/>
      <c r="E19" s="78" t="s">
        <v>6</v>
      </c>
      <c r="F19" s="74"/>
      <c r="G19" s="74"/>
      <c r="H19" s="74"/>
      <c r="I19" s="74"/>
      <c r="J19" s="74"/>
    </row>
    <row r="20" spans="2:10" ht="0" hidden="1" customHeight="1"/>
    <row r="21" spans="2:10" ht="8.4499999999999993" customHeight="1"/>
    <row r="22" spans="2:10" ht="11.45" customHeight="1">
      <c r="B22" s="73" t="s">
        <v>7</v>
      </c>
      <c r="C22" s="74"/>
      <c r="D22" s="74"/>
      <c r="E22" s="79" t="s">
        <v>94</v>
      </c>
      <c r="F22" s="74"/>
      <c r="G22" s="74"/>
      <c r="H22" s="74"/>
    </row>
    <row r="23" spans="2:10" ht="18" customHeight="1">
      <c r="B23" s="73" t="s">
        <v>8</v>
      </c>
      <c r="C23" s="74"/>
      <c r="D23" s="74"/>
      <c r="E23" s="80" t="s">
        <v>105</v>
      </c>
      <c r="F23" s="74"/>
      <c r="G23" s="74"/>
      <c r="H23" s="74"/>
    </row>
    <row r="24" spans="2:10" ht="11.25" customHeight="1">
      <c r="B24" s="73" t="s">
        <v>9</v>
      </c>
      <c r="C24" s="74"/>
      <c r="D24" s="74"/>
      <c r="E24" s="75">
        <v>43509</v>
      </c>
      <c r="F24" s="74"/>
      <c r="G24" s="74"/>
      <c r="H24" s="74"/>
    </row>
    <row r="27" spans="2:10">
      <c r="E27" s="53" t="s">
        <v>104</v>
      </c>
    </row>
    <row r="28" spans="2:10">
      <c r="E28" s="53" t="s">
        <v>85</v>
      </c>
    </row>
    <row r="29" spans="2:10">
      <c r="E29" s="54" t="s">
        <v>98</v>
      </c>
      <c r="G29" s="54" t="s">
        <v>95</v>
      </c>
    </row>
    <row r="30" spans="2:10">
      <c r="E30" s="54" t="s">
        <v>97</v>
      </c>
      <c r="G30" s="54" t="s">
        <v>96</v>
      </c>
    </row>
    <row r="31" spans="2:10">
      <c r="E31" s="54"/>
    </row>
    <row r="32" spans="2:10">
      <c r="E32" s="53"/>
    </row>
    <row r="33" spans="5:5">
      <c r="E33" s="53" t="s">
        <v>86</v>
      </c>
    </row>
    <row r="34" spans="5:5">
      <c r="E34" s="53" t="s">
        <v>87</v>
      </c>
    </row>
  </sheetData>
  <mergeCells count="20">
    <mergeCell ref="F2:N2"/>
    <mergeCell ref="H3:M3"/>
    <mergeCell ref="A6:S6"/>
    <mergeCell ref="D9:F9"/>
    <mergeCell ref="G9:O9"/>
    <mergeCell ref="D10:F10"/>
    <mergeCell ref="G10:O10"/>
    <mergeCell ref="D12:F12"/>
    <mergeCell ref="G12:O12"/>
    <mergeCell ref="B18:D18"/>
    <mergeCell ref="E18:J18"/>
    <mergeCell ref="B24:D24"/>
    <mergeCell ref="E24:H24"/>
    <mergeCell ref="G11:N11"/>
    <mergeCell ref="B19:D19"/>
    <mergeCell ref="E19:J19"/>
    <mergeCell ref="B22:D22"/>
    <mergeCell ref="E22:H22"/>
    <mergeCell ref="B23:D23"/>
    <mergeCell ref="E23:H23"/>
  </mergeCells>
  <hyperlinks>
    <hyperlink ref="E23" r:id="rId1"/>
  </hyperlinks>
  <pageMargins left="0.23622047244094491" right="0" top="0" bottom="0" header="0" footer="0"/>
  <pageSetup paperSize="9" scale="97" orientation="portrait" horizontalDpi="300" verticalDpi="300" r:id="rId2"/>
  <headerFooter alignWithMargins="0">
    <oddFooter>&amp;Cstr.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D18" sqref="D18"/>
    </sheetView>
  </sheetViews>
  <sheetFormatPr defaultColWidth="9" defaultRowHeight="15"/>
  <cols>
    <col min="1" max="1" width="4.7109375" style="20" customWidth="1"/>
    <col min="2" max="2" width="73.140625" style="20" customWidth="1"/>
    <col min="3" max="3" width="5.7109375" style="20" customWidth="1"/>
    <col min="4" max="4" width="12.7109375" style="20" customWidth="1"/>
    <col min="5" max="16384" width="9" style="20"/>
  </cols>
  <sheetData>
    <row r="1" spans="1:4" ht="20.25" customHeight="1">
      <c r="A1" s="87" t="s">
        <v>89</v>
      </c>
      <c r="B1" s="87"/>
      <c r="C1" s="87"/>
      <c r="D1" s="87"/>
    </row>
    <row r="2" spans="1:4" ht="15" customHeight="1">
      <c r="A2" s="88" t="s">
        <v>100</v>
      </c>
      <c r="B2" s="88"/>
      <c r="C2" s="88"/>
      <c r="D2" s="88"/>
    </row>
    <row r="3" spans="1:4" ht="15" customHeight="1">
      <c r="A3" s="88" t="s">
        <v>90</v>
      </c>
      <c r="B3" s="88"/>
      <c r="C3" s="88"/>
      <c r="D3" s="88"/>
    </row>
    <row r="4" spans="1:4" ht="3" customHeight="1">
      <c r="A4" s="19"/>
      <c r="B4" s="19"/>
      <c r="C4" s="19"/>
      <c r="D4" s="19"/>
    </row>
    <row r="5" spans="1:4">
      <c r="A5" s="21"/>
      <c r="B5" s="89"/>
      <c r="C5" s="89"/>
      <c r="D5" s="89"/>
    </row>
    <row r="6" spans="1:4" ht="8.25" customHeight="1">
      <c r="B6" s="22"/>
      <c r="C6" s="22"/>
      <c r="D6" s="22"/>
    </row>
    <row r="7" spans="1:4" ht="15.75">
      <c r="A7" s="90" t="s">
        <v>10</v>
      </c>
      <c r="B7" s="90"/>
      <c r="C7" s="90"/>
      <c r="D7" s="90"/>
    </row>
    <row r="8" spans="1:4" ht="3" customHeight="1"/>
    <row r="9" spans="1:4" s="17" customFormat="1">
      <c r="A9" s="23" t="s">
        <v>11</v>
      </c>
      <c r="B9" s="24" t="s">
        <v>12</v>
      </c>
      <c r="C9" s="23"/>
      <c r="D9" s="25" t="s">
        <v>13</v>
      </c>
    </row>
    <row r="10" spans="1:4" s="17" customFormat="1">
      <c r="A10" s="26" t="s">
        <v>14</v>
      </c>
      <c r="B10" s="27" t="s">
        <v>15</v>
      </c>
      <c r="C10" s="28"/>
      <c r="D10" s="29"/>
    </row>
    <row r="11" spans="1:4" s="17" customFormat="1">
      <c r="A11" s="30" t="s">
        <v>16</v>
      </c>
      <c r="B11" s="18" t="s">
        <v>77</v>
      </c>
      <c r="C11" s="31"/>
      <c r="D11" s="32">
        <f>'Položky všech ceníků'!F27</f>
        <v>0</v>
      </c>
    </row>
    <row r="12" spans="1:4" s="17" customFormat="1">
      <c r="A12" s="30" t="s">
        <v>17</v>
      </c>
      <c r="B12" s="18" t="s">
        <v>83</v>
      </c>
      <c r="C12" s="31"/>
      <c r="D12" s="32">
        <f>'Položky všech ceníků'!F44</f>
        <v>0</v>
      </c>
    </row>
    <row r="13" spans="1:4" s="17" customFormat="1">
      <c r="A13" s="30" t="s">
        <v>18</v>
      </c>
      <c r="B13" s="18" t="s">
        <v>78</v>
      </c>
      <c r="C13" s="31"/>
      <c r="D13" s="32">
        <f>'Položky všech ceníků'!F58</f>
        <v>0</v>
      </c>
    </row>
    <row r="14" spans="1:4" s="17" customFormat="1">
      <c r="A14" s="33" t="s">
        <v>19</v>
      </c>
      <c r="B14" s="34" t="s">
        <v>79</v>
      </c>
      <c r="C14" s="33"/>
      <c r="D14" s="35">
        <f>'Položky všech ceníků'!F99</f>
        <v>0</v>
      </c>
    </row>
    <row r="15" spans="1:4" s="17" customFormat="1">
      <c r="A15" s="36" t="s">
        <v>2</v>
      </c>
      <c r="B15" s="27" t="s">
        <v>21</v>
      </c>
      <c r="C15" s="9"/>
      <c r="D15" s="37">
        <f>SUM(D11:D14)</f>
        <v>0</v>
      </c>
    </row>
    <row r="16" spans="1:4" s="17" customFormat="1">
      <c r="A16" s="36"/>
      <c r="B16" s="27"/>
      <c r="C16" s="9"/>
      <c r="D16" s="37"/>
    </row>
    <row r="17" spans="1:4" s="17" customFormat="1">
      <c r="A17" s="36" t="s">
        <v>80</v>
      </c>
      <c r="B17" s="27" t="s">
        <v>81</v>
      </c>
      <c r="C17" s="9"/>
      <c r="D17" s="37"/>
    </row>
    <row r="18" spans="1:4" s="17" customFormat="1">
      <c r="A18" s="33" t="s">
        <v>20</v>
      </c>
      <c r="B18" s="34" t="s">
        <v>54</v>
      </c>
      <c r="C18" s="38"/>
      <c r="D18" s="35">
        <f>'Položky všech ceníků'!F73</f>
        <v>0</v>
      </c>
    </row>
    <row r="19" spans="1:4" s="17" customFormat="1">
      <c r="A19" s="36"/>
      <c r="B19" s="27" t="s">
        <v>82</v>
      </c>
      <c r="C19" s="9"/>
      <c r="D19" s="37">
        <f>SUM(D18)</f>
        <v>0</v>
      </c>
    </row>
    <row r="20" spans="1:4" s="17" customFormat="1">
      <c r="A20" s="30" t="s">
        <v>2</v>
      </c>
      <c r="B20" s="18" t="s">
        <v>2</v>
      </c>
      <c r="C20" s="30"/>
      <c r="D20" s="30" t="s">
        <v>2</v>
      </c>
    </row>
    <row r="21" spans="1:4" s="17" customFormat="1" ht="15.75" thickBot="1">
      <c r="A21" s="39" t="s">
        <v>22</v>
      </c>
      <c r="B21" s="40" t="s">
        <v>23</v>
      </c>
      <c r="C21" s="41"/>
      <c r="D21" s="42">
        <f>D15+D19</f>
        <v>0</v>
      </c>
    </row>
    <row r="22" spans="1:4" s="17" customFormat="1" ht="15.75" thickTop="1"/>
    <row r="23" spans="1:4" s="17" customFormat="1"/>
    <row r="24" spans="1:4" s="17" customFormat="1"/>
  </sheetData>
  <mergeCells count="5">
    <mergeCell ref="A1:D1"/>
    <mergeCell ref="A2:D2"/>
    <mergeCell ref="A3:D3"/>
    <mergeCell ref="B5:D5"/>
    <mergeCell ref="A7:D7"/>
  </mergeCells>
  <pageMargins left="0.31496062992125984" right="0" top="0" bottom="0" header="0" footer="0"/>
  <pageSetup paperSize="9" orientation="portrait" horizontalDpi="300" verticalDpi="300" r:id="rId1"/>
  <headerFooter alignWithMargins="0">
    <oddFooter>&amp;Cstr.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133"/>
  <sheetViews>
    <sheetView zoomScaleNormal="100" workbookViewId="0">
      <pane ySplit="7" topLeftCell="A8" activePane="bottomLeft" state="frozen"/>
      <selection pane="bottomLeft" sqref="A1:F1"/>
    </sheetView>
  </sheetViews>
  <sheetFormatPr defaultRowHeight="15"/>
  <cols>
    <col min="1" max="1" width="9.85546875" style="57" customWidth="1"/>
    <col min="2" max="2" width="46.42578125" customWidth="1"/>
    <col min="3" max="3" width="13" customWidth="1"/>
    <col min="4" max="4" width="8.140625" customWidth="1"/>
    <col min="5" max="5" width="5.28515625" customWidth="1"/>
    <col min="6" max="6" width="13.28515625" customWidth="1"/>
    <col min="8" max="8" width="9.42578125" bestFit="1" customWidth="1"/>
  </cols>
  <sheetData>
    <row r="1" spans="1:6" ht="20.100000000000001" customHeight="1">
      <c r="A1" s="91" t="s">
        <v>89</v>
      </c>
      <c r="B1" s="91"/>
      <c r="C1" s="91"/>
      <c r="D1" s="91"/>
      <c r="E1" s="91"/>
      <c r="F1" s="91"/>
    </row>
    <row r="2" spans="1:6" ht="15.75">
      <c r="A2" s="92" t="s">
        <v>100</v>
      </c>
      <c r="B2" s="92"/>
      <c r="C2" s="92"/>
      <c r="D2" s="92"/>
      <c r="E2" s="92"/>
      <c r="F2" s="92"/>
    </row>
    <row r="3" spans="1:6" ht="15.75">
      <c r="A3" s="92" t="s">
        <v>90</v>
      </c>
      <c r="B3" s="92"/>
      <c r="C3" s="92"/>
      <c r="D3" s="92"/>
      <c r="E3" s="92"/>
      <c r="F3" s="92"/>
    </row>
    <row r="4" spans="1:6" ht="2.85" customHeight="1"/>
    <row r="5" spans="1:6" ht="1.35" customHeight="1">
      <c r="A5" s="58"/>
      <c r="B5" s="1"/>
      <c r="C5" s="1"/>
      <c r="D5" s="1"/>
      <c r="E5" s="1"/>
      <c r="F5" s="1"/>
    </row>
    <row r="6" spans="1:6" ht="11.25" customHeight="1">
      <c r="A6" s="95"/>
      <c r="B6" s="95"/>
      <c r="C6" s="95"/>
      <c r="D6" s="95"/>
      <c r="E6" s="95"/>
      <c r="F6" s="95"/>
    </row>
    <row r="7" spans="1:6" ht="0" hidden="1" customHeight="1"/>
    <row r="8" spans="1:6" ht="2.85" customHeight="1"/>
    <row r="9" spans="1:6" ht="17.100000000000001" customHeight="1">
      <c r="A9" s="96" t="s">
        <v>24</v>
      </c>
      <c r="B9" s="94"/>
      <c r="C9" s="94"/>
      <c r="D9" s="94"/>
      <c r="E9" s="94"/>
      <c r="F9" s="94"/>
    </row>
    <row r="10" spans="1:6" ht="2.85" customHeight="1"/>
    <row r="11" spans="1:6" ht="15" customHeight="1">
      <c r="A11" s="59" t="s">
        <v>25</v>
      </c>
      <c r="B11" s="5" t="s">
        <v>12</v>
      </c>
      <c r="C11" s="4" t="s">
        <v>26</v>
      </c>
      <c r="D11" s="4" t="s">
        <v>27</v>
      </c>
      <c r="E11" s="5" t="s">
        <v>28</v>
      </c>
      <c r="F11" s="4" t="s">
        <v>29</v>
      </c>
    </row>
    <row r="12" spans="1:6" s="14" customFormat="1" ht="12.95" customHeight="1">
      <c r="A12" s="60">
        <v>1</v>
      </c>
      <c r="B12" s="71" t="s">
        <v>30</v>
      </c>
      <c r="C12" s="13">
        <v>0</v>
      </c>
      <c r="D12" s="11">
        <v>0.14499999999999999</v>
      </c>
      <c r="E12" s="12" t="s">
        <v>31</v>
      </c>
      <c r="F12" s="13">
        <f>C12*D12</f>
        <v>0</v>
      </c>
    </row>
    <row r="13" spans="1:6" s="14" customFormat="1" ht="12.95" customHeight="1">
      <c r="A13" s="61" t="s">
        <v>2</v>
      </c>
      <c r="B13" s="72" t="s">
        <v>106</v>
      </c>
      <c r="C13" s="15" t="s">
        <v>2</v>
      </c>
      <c r="D13" s="15" t="s">
        <v>2</v>
      </c>
      <c r="E13" s="15" t="s">
        <v>2</v>
      </c>
      <c r="F13" s="15" t="s">
        <v>2</v>
      </c>
    </row>
    <row r="14" spans="1:6" s="14" customFormat="1" ht="24" customHeight="1">
      <c r="A14" s="60">
        <v>2</v>
      </c>
      <c r="B14" s="71" t="s">
        <v>101</v>
      </c>
      <c r="C14" s="13">
        <v>0</v>
      </c>
      <c r="D14" s="11">
        <v>3</v>
      </c>
      <c r="E14" s="12" t="s">
        <v>32</v>
      </c>
      <c r="F14" s="13">
        <f t="shared" ref="F14:F23" si="0">C14*D14</f>
        <v>0</v>
      </c>
    </row>
    <row r="15" spans="1:6" s="14" customFormat="1" ht="12.95" customHeight="1">
      <c r="A15" s="60">
        <v>3</v>
      </c>
      <c r="B15" s="71" t="s">
        <v>33</v>
      </c>
      <c r="C15" s="13">
        <v>0</v>
      </c>
      <c r="D15" s="11">
        <v>1.5</v>
      </c>
      <c r="E15" s="12" t="s">
        <v>34</v>
      </c>
      <c r="F15" s="13">
        <f t="shared" si="0"/>
        <v>0</v>
      </c>
    </row>
    <row r="16" spans="1:6" s="14" customFormat="1" ht="12.95" customHeight="1">
      <c r="A16" s="61" t="s">
        <v>2</v>
      </c>
      <c r="B16" s="72" t="s">
        <v>88</v>
      </c>
      <c r="C16" s="15" t="s">
        <v>2</v>
      </c>
      <c r="D16" s="15" t="s">
        <v>2</v>
      </c>
      <c r="E16" s="15" t="s">
        <v>2</v>
      </c>
      <c r="F16" s="13"/>
    </row>
    <row r="17" spans="1:6" s="14" customFormat="1" ht="12.95" customHeight="1">
      <c r="A17" s="60">
        <v>4</v>
      </c>
      <c r="B17" s="71" t="s">
        <v>102</v>
      </c>
      <c r="C17" s="13">
        <v>0</v>
      </c>
      <c r="D17" s="11">
        <v>85</v>
      </c>
      <c r="E17" s="12" t="s">
        <v>35</v>
      </c>
      <c r="F17" s="13">
        <f t="shared" si="0"/>
        <v>0</v>
      </c>
    </row>
    <row r="18" spans="1:6" s="14" customFormat="1" ht="12.95" customHeight="1">
      <c r="A18" s="61" t="s">
        <v>2</v>
      </c>
      <c r="B18" s="72" t="s">
        <v>113</v>
      </c>
      <c r="C18" s="15" t="s">
        <v>2</v>
      </c>
      <c r="D18" s="15" t="s">
        <v>2</v>
      </c>
      <c r="E18" s="15" t="s">
        <v>2</v>
      </c>
      <c r="F18" s="13"/>
    </row>
    <row r="19" spans="1:6" s="14" customFormat="1" ht="12.95" customHeight="1">
      <c r="A19" s="60">
        <v>5</v>
      </c>
      <c r="B19" s="71" t="s">
        <v>36</v>
      </c>
      <c r="C19" s="13">
        <v>0</v>
      </c>
      <c r="D19" s="11">
        <v>145</v>
      </c>
      <c r="E19" s="12" t="s">
        <v>35</v>
      </c>
      <c r="F19" s="13">
        <f t="shared" si="0"/>
        <v>0</v>
      </c>
    </row>
    <row r="20" spans="1:6" s="14" customFormat="1" ht="12.95" customHeight="1">
      <c r="A20" s="61" t="s">
        <v>2</v>
      </c>
      <c r="B20" s="72" t="s">
        <v>107</v>
      </c>
      <c r="C20" s="15" t="s">
        <v>2</v>
      </c>
      <c r="D20" s="15" t="s">
        <v>2</v>
      </c>
      <c r="E20" s="15" t="s">
        <v>2</v>
      </c>
      <c r="F20" s="13"/>
    </row>
    <row r="21" spans="1:6" s="14" customFormat="1" ht="12.95" customHeight="1">
      <c r="A21" s="60">
        <v>6</v>
      </c>
      <c r="B21" s="71" t="s">
        <v>37</v>
      </c>
      <c r="C21" s="13">
        <v>0</v>
      </c>
      <c r="D21" s="11">
        <v>157</v>
      </c>
      <c r="E21" s="12" t="s">
        <v>35</v>
      </c>
      <c r="F21" s="13">
        <f t="shared" si="0"/>
        <v>0</v>
      </c>
    </row>
    <row r="22" spans="1:6" s="14" customFormat="1" ht="12.95" customHeight="1">
      <c r="A22" s="61" t="s">
        <v>2</v>
      </c>
      <c r="B22" s="72" t="s">
        <v>107</v>
      </c>
      <c r="C22" s="15" t="s">
        <v>2</v>
      </c>
      <c r="D22" s="15" t="s">
        <v>2</v>
      </c>
      <c r="E22" s="15" t="s">
        <v>2</v>
      </c>
      <c r="F22" s="13"/>
    </row>
    <row r="23" spans="1:6" s="14" customFormat="1" ht="12.95" customHeight="1">
      <c r="A23" s="60">
        <v>7</v>
      </c>
      <c r="B23" s="71" t="s">
        <v>38</v>
      </c>
      <c r="C23" s="13">
        <v>0</v>
      </c>
      <c r="D23" s="11">
        <v>85</v>
      </c>
      <c r="E23" s="12" t="s">
        <v>35</v>
      </c>
      <c r="F23" s="13">
        <f t="shared" si="0"/>
        <v>0</v>
      </c>
    </row>
    <row r="24" spans="1:6" s="14" customFormat="1" ht="12.95" customHeight="1">
      <c r="A24" s="61"/>
      <c r="B24" s="72" t="s">
        <v>113</v>
      </c>
      <c r="C24" s="15" t="s">
        <v>2</v>
      </c>
      <c r="D24" s="15" t="s">
        <v>2</v>
      </c>
      <c r="E24" s="15" t="s">
        <v>2</v>
      </c>
      <c r="F24" s="13"/>
    </row>
    <row r="25" spans="1:6" s="14" customFormat="1" ht="12.95" customHeight="1">
      <c r="A25" s="60">
        <v>8</v>
      </c>
      <c r="B25" s="71" t="s">
        <v>39</v>
      </c>
      <c r="C25" s="13">
        <v>0</v>
      </c>
      <c r="D25" s="11">
        <v>5</v>
      </c>
      <c r="E25" s="12" t="s">
        <v>34</v>
      </c>
      <c r="F25" s="13">
        <f>C25*D25</f>
        <v>0</v>
      </c>
    </row>
    <row r="26" spans="1:6" s="14" customFormat="1" ht="12.95" customHeight="1">
      <c r="A26" s="60">
        <v>9</v>
      </c>
      <c r="B26" s="71" t="s">
        <v>103</v>
      </c>
      <c r="C26" s="13">
        <v>0</v>
      </c>
      <c r="D26" s="11">
        <v>145</v>
      </c>
      <c r="E26" s="12" t="s">
        <v>35</v>
      </c>
      <c r="F26" s="14">
        <f>C26*D26</f>
        <v>0</v>
      </c>
    </row>
    <row r="27" spans="1:6" s="14" customFormat="1" ht="12.95" customHeight="1">
      <c r="A27" s="62"/>
      <c r="B27" s="93" t="s">
        <v>69</v>
      </c>
      <c r="C27" s="93"/>
      <c r="D27" s="93"/>
      <c r="E27" s="93"/>
      <c r="F27" s="8">
        <f>SUM(F12:F26)</f>
        <v>0</v>
      </c>
    </row>
    <row r="28" spans="1:6" s="14" customFormat="1" ht="12.95" customHeight="1">
      <c r="A28" s="57"/>
      <c r="B28"/>
      <c r="C28"/>
      <c r="D28"/>
      <c r="E28"/>
      <c r="F28"/>
    </row>
    <row r="29" spans="1:6" s="14" customFormat="1" ht="12.95" customHeight="1">
      <c r="A29" s="57"/>
      <c r="B29"/>
      <c r="C29"/>
      <c r="D29"/>
      <c r="E29"/>
      <c r="F29"/>
    </row>
    <row r="30" spans="1:6" s="14" customFormat="1" ht="12.95" customHeight="1">
      <c r="A30" s="57"/>
      <c r="B30"/>
      <c r="C30"/>
      <c r="D30"/>
      <c r="E30"/>
      <c r="F30"/>
    </row>
    <row r="31" spans="1:6" s="14" customFormat="1" ht="12.95" customHeight="1">
      <c r="A31" s="57"/>
      <c r="B31"/>
      <c r="C31"/>
      <c r="D31"/>
      <c r="E31"/>
      <c r="F31"/>
    </row>
    <row r="32" spans="1:6" s="14" customFormat="1" ht="12.95" customHeight="1">
      <c r="A32" s="57"/>
      <c r="B32"/>
      <c r="C32"/>
      <c r="D32"/>
      <c r="E32"/>
      <c r="F32"/>
    </row>
    <row r="33" spans="1:10" ht="12.95" customHeight="1">
      <c r="A33" s="90" t="s">
        <v>40</v>
      </c>
      <c r="B33" s="94"/>
      <c r="C33" s="94"/>
      <c r="D33" s="94"/>
      <c r="E33" s="94"/>
      <c r="F33" s="94"/>
    </row>
    <row r="34" spans="1:10" ht="12.95" customHeight="1"/>
    <row r="35" spans="1:10" ht="12.95" customHeight="1">
      <c r="A35" s="59" t="s">
        <v>25</v>
      </c>
      <c r="B35" s="5" t="s">
        <v>12</v>
      </c>
      <c r="C35" s="4" t="s">
        <v>26</v>
      </c>
      <c r="D35" s="4" t="s">
        <v>27</v>
      </c>
      <c r="E35" s="5" t="s">
        <v>28</v>
      </c>
      <c r="F35" s="4" t="s">
        <v>29</v>
      </c>
    </row>
    <row r="36" spans="1:10" ht="12.95" customHeight="1">
      <c r="A36" s="60">
        <v>1</v>
      </c>
      <c r="B36" s="12" t="s">
        <v>93</v>
      </c>
      <c r="C36" s="13">
        <v>0</v>
      </c>
      <c r="D36" s="55">
        <v>133</v>
      </c>
      <c r="E36" s="12" t="s">
        <v>35</v>
      </c>
      <c r="F36" s="13">
        <f>C36*D36</f>
        <v>0</v>
      </c>
    </row>
    <row r="37" spans="1:10" ht="23.25" customHeight="1">
      <c r="A37" s="61" t="s">
        <v>2</v>
      </c>
      <c r="B37" s="16" t="s">
        <v>108</v>
      </c>
      <c r="C37" s="15" t="s">
        <v>2</v>
      </c>
      <c r="D37" s="56" t="s">
        <v>2</v>
      </c>
      <c r="E37" s="15" t="s">
        <v>2</v>
      </c>
      <c r="F37" s="13"/>
    </row>
    <row r="38" spans="1:10" ht="10.5" customHeight="1">
      <c r="A38" s="60">
        <v>2</v>
      </c>
      <c r="B38" s="12" t="s">
        <v>41</v>
      </c>
      <c r="C38" s="13">
        <v>0</v>
      </c>
      <c r="D38" s="55">
        <v>3</v>
      </c>
      <c r="E38" s="12" t="s">
        <v>32</v>
      </c>
      <c r="F38" s="13">
        <f t="shared" ref="F38" si="1">C38*D38</f>
        <v>0</v>
      </c>
    </row>
    <row r="39" spans="1:10" ht="17.100000000000001" customHeight="1">
      <c r="A39" s="60">
        <v>3</v>
      </c>
      <c r="B39" s="12" t="s">
        <v>91</v>
      </c>
      <c r="C39" s="13">
        <v>0</v>
      </c>
      <c r="D39" s="55">
        <v>3</v>
      </c>
      <c r="E39" s="12" t="s">
        <v>32</v>
      </c>
      <c r="F39" s="13">
        <f>C39*D39</f>
        <v>0</v>
      </c>
    </row>
    <row r="40" spans="1:10" ht="13.5" customHeight="1">
      <c r="A40" s="61" t="s">
        <v>2</v>
      </c>
      <c r="B40" s="16" t="s">
        <v>112</v>
      </c>
      <c r="C40" s="15" t="s">
        <v>2</v>
      </c>
      <c r="D40" s="56" t="s">
        <v>2</v>
      </c>
      <c r="E40" s="15" t="s">
        <v>2</v>
      </c>
      <c r="F40" s="13"/>
      <c r="J40" s="68"/>
    </row>
    <row r="41" spans="1:10" ht="15" customHeight="1">
      <c r="A41" s="60">
        <v>4</v>
      </c>
      <c r="B41" s="12" t="s">
        <v>43</v>
      </c>
      <c r="C41" s="13">
        <v>0</v>
      </c>
      <c r="D41" s="55">
        <v>3</v>
      </c>
      <c r="E41" s="12" t="s">
        <v>32</v>
      </c>
      <c r="F41" s="13">
        <f>C41*D41</f>
        <v>0</v>
      </c>
    </row>
    <row r="42" spans="1:10" s="14" customFormat="1" ht="12.95" customHeight="1">
      <c r="A42" s="60">
        <v>5</v>
      </c>
      <c r="B42" s="12" t="s">
        <v>44</v>
      </c>
      <c r="C42" s="13">
        <v>0</v>
      </c>
      <c r="D42" s="55">
        <v>3</v>
      </c>
      <c r="E42" s="12" t="s">
        <v>32</v>
      </c>
      <c r="F42" s="13">
        <f>C42*D42</f>
        <v>0</v>
      </c>
    </row>
    <row r="43" spans="1:10" s="14" customFormat="1" ht="12.95" customHeight="1">
      <c r="A43" s="60"/>
      <c r="B43" s="12"/>
      <c r="C43" s="13"/>
      <c r="D43" s="55"/>
      <c r="E43" s="12"/>
      <c r="F43" s="13"/>
    </row>
    <row r="44" spans="1:10" s="14" customFormat="1" ht="12.95" customHeight="1">
      <c r="A44" s="63"/>
      <c r="B44" s="93" t="s">
        <v>70</v>
      </c>
      <c r="C44" s="93"/>
      <c r="D44" s="93"/>
      <c r="E44" s="93"/>
      <c r="F44" s="8">
        <f>SUM(F36:F43)</f>
        <v>0</v>
      </c>
    </row>
    <row r="45" spans="1:10" s="14" customFormat="1" ht="12.95" customHeight="1">
      <c r="A45" s="64"/>
      <c r="B45" s="10"/>
      <c r="C45" s="10"/>
      <c r="D45" s="10"/>
      <c r="E45" s="10"/>
      <c r="F45" s="10"/>
    </row>
    <row r="46" spans="1:10" s="14" customFormat="1" ht="12.95" customHeight="1">
      <c r="A46" s="60">
        <v>6</v>
      </c>
      <c r="B46" s="71" t="s">
        <v>45</v>
      </c>
      <c r="C46" s="13">
        <v>0</v>
      </c>
      <c r="D46" s="11">
        <v>157</v>
      </c>
      <c r="E46" s="12" t="s">
        <v>35</v>
      </c>
      <c r="F46" s="13">
        <f t="shared" ref="F46:F57" si="2">C46*D46</f>
        <v>0</v>
      </c>
    </row>
    <row r="47" spans="1:10" s="14" customFormat="1" ht="24" customHeight="1">
      <c r="A47" s="61" t="s">
        <v>2</v>
      </c>
      <c r="B47" s="72" t="s">
        <v>109</v>
      </c>
      <c r="C47" s="15" t="s">
        <v>2</v>
      </c>
      <c r="D47" s="15" t="s">
        <v>2</v>
      </c>
      <c r="E47" s="15" t="s">
        <v>2</v>
      </c>
      <c r="F47" s="13"/>
    </row>
    <row r="48" spans="1:10" ht="12.95" customHeight="1">
      <c r="A48" s="60">
        <v>7</v>
      </c>
      <c r="B48" s="71" t="s">
        <v>46</v>
      </c>
      <c r="C48" s="13">
        <v>0</v>
      </c>
      <c r="D48" s="11">
        <v>28</v>
      </c>
      <c r="E48" s="12" t="s">
        <v>32</v>
      </c>
      <c r="F48" s="13">
        <f t="shared" si="2"/>
        <v>0</v>
      </c>
    </row>
    <row r="49" spans="1:8" s="14" customFormat="1" ht="12.95" customHeight="1">
      <c r="A49" s="60">
        <v>8</v>
      </c>
      <c r="B49" s="71" t="s">
        <v>47</v>
      </c>
      <c r="C49" s="13">
        <v>0</v>
      </c>
      <c r="D49" s="11">
        <v>3</v>
      </c>
      <c r="E49" s="12" t="s">
        <v>32</v>
      </c>
      <c r="F49" s="13">
        <f t="shared" si="2"/>
        <v>0</v>
      </c>
    </row>
    <row r="50" spans="1:8" s="14" customFormat="1" ht="12.95" customHeight="1">
      <c r="A50" s="60">
        <v>9</v>
      </c>
      <c r="B50" s="71" t="s">
        <v>48</v>
      </c>
      <c r="C50" s="13">
        <v>0</v>
      </c>
      <c r="D50" s="11">
        <v>3</v>
      </c>
      <c r="E50" s="12" t="s">
        <v>32</v>
      </c>
      <c r="F50" s="13">
        <f t="shared" si="2"/>
        <v>0</v>
      </c>
    </row>
    <row r="51" spans="1:8" s="14" customFormat="1" ht="12.95" customHeight="1">
      <c r="A51" s="60">
        <v>10</v>
      </c>
      <c r="B51" s="71" t="s">
        <v>49</v>
      </c>
      <c r="C51" s="13">
        <v>0</v>
      </c>
      <c r="D51" s="11">
        <v>3</v>
      </c>
      <c r="E51" s="12" t="s">
        <v>32</v>
      </c>
      <c r="F51" s="13">
        <f t="shared" si="2"/>
        <v>0</v>
      </c>
    </row>
    <row r="52" spans="1:8" s="14" customFormat="1" ht="12.95" customHeight="1">
      <c r="A52" s="60">
        <v>11</v>
      </c>
      <c r="B52" s="71" t="s">
        <v>50</v>
      </c>
      <c r="C52" s="13">
        <v>0</v>
      </c>
      <c r="D52" s="11">
        <v>3</v>
      </c>
      <c r="E52" s="12" t="s">
        <v>32</v>
      </c>
      <c r="F52" s="13">
        <f t="shared" si="2"/>
        <v>0</v>
      </c>
    </row>
    <row r="53" spans="1:8" s="14" customFormat="1" ht="12.95" customHeight="1">
      <c r="A53" s="60">
        <v>12</v>
      </c>
      <c r="B53" s="71" t="s">
        <v>51</v>
      </c>
      <c r="C53" s="13">
        <v>0</v>
      </c>
      <c r="D53" s="11">
        <v>145</v>
      </c>
      <c r="E53" s="12" t="s">
        <v>35</v>
      </c>
      <c r="F53" s="13">
        <f t="shared" si="2"/>
        <v>0</v>
      </c>
    </row>
    <row r="54" spans="1:8" s="14" customFormat="1" ht="12.95" customHeight="1">
      <c r="A54" s="61" t="s">
        <v>2</v>
      </c>
      <c r="B54" s="72" t="s">
        <v>106</v>
      </c>
      <c r="C54" s="15" t="s">
        <v>2</v>
      </c>
      <c r="D54" s="15" t="s">
        <v>2</v>
      </c>
      <c r="E54" s="15" t="s">
        <v>2</v>
      </c>
      <c r="F54" s="13"/>
    </row>
    <row r="55" spans="1:8" s="14" customFormat="1" ht="12.95" customHeight="1">
      <c r="A55" s="60">
        <v>13</v>
      </c>
      <c r="B55" s="71" t="s">
        <v>52</v>
      </c>
      <c r="C55" s="13">
        <v>0</v>
      </c>
      <c r="D55" s="11">
        <v>6</v>
      </c>
      <c r="E55" s="12" t="s">
        <v>35</v>
      </c>
      <c r="F55" s="13">
        <f t="shared" si="2"/>
        <v>0</v>
      </c>
      <c r="H55" s="69"/>
    </row>
    <row r="56" spans="1:8" s="14" customFormat="1" ht="12.95" customHeight="1">
      <c r="A56" s="61" t="s">
        <v>2</v>
      </c>
      <c r="B56" s="72" t="s">
        <v>110</v>
      </c>
      <c r="C56" s="15" t="s">
        <v>2</v>
      </c>
      <c r="D56" s="15" t="s">
        <v>2</v>
      </c>
      <c r="E56" s="15" t="s">
        <v>2</v>
      </c>
      <c r="F56" s="13"/>
    </row>
    <row r="57" spans="1:8" s="14" customFormat="1" ht="12.95" customHeight="1">
      <c r="A57" s="60">
        <v>14</v>
      </c>
      <c r="B57" s="71" t="s">
        <v>53</v>
      </c>
      <c r="C57" s="13">
        <v>0</v>
      </c>
      <c r="D57" s="11" t="s">
        <v>42</v>
      </c>
      <c r="E57" s="12" t="s">
        <v>32</v>
      </c>
      <c r="F57" s="13">
        <f t="shared" si="2"/>
        <v>0</v>
      </c>
    </row>
    <row r="58" spans="1:8" s="14" customFormat="1" ht="12.95" customHeight="1">
      <c r="A58" s="63"/>
      <c r="B58" s="93" t="s">
        <v>71</v>
      </c>
      <c r="C58" s="93"/>
      <c r="D58" s="93"/>
      <c r="E58" s="93"/>
      <c r="F58" s="8">
        <f>SUM(F46:F57)</f>
        <v>0</v>
      </c>
    </row>
    <row r="59" spans="1:8" s="14" customFormat="1" ht="12.95" customHeight="1">
      <c r="A59" s="57"/>
      <c r="B59"/>
      <c r="C59"/>
      <c r="D59"/>
      <c r="E59"/>
      <c r="F59"/>
    </row>
    <row r="60" spans="1:8" s="14" customFormat="1" ht="12.95" customHeight="1">
      <c r="A60" s="57"/>
      <c r="B60"/>
      <c r="C60"/>
      <c r="D60"/>
      <c r="E60"/>
      <c r="F60"/>
    </row>
    <row r="61" spans="1:8" s="14" customFormat="1" ht="12.95" customHeight="1">
      <c r="A61" s="57"/>
      <c r="B61"/>
      <c r="C61"/>
      <c r="D61"/>
      <c r="E61"/>
      <c r="F61"/>
    </row>
    <row r="62" spans="1:8" s="14" customFormat="1" ht="12.95" customHeight="1">
      <c r="A62" s="57"/>
      <c r="B62"/>
      <c r="C62"/>
      <c r="D62"/>
      <c r="E62"/>
      <c r="F62"/>
    </row>
    <row r="63" spans="1:8" s="14" customFormat="1" ht="12.95" customHeight="1">
      <c r="A63" s="57"/>
      <c r="B63"/>
      <c r="C63"/>
      <c r="D63"/>
      <c r="E63"/>
      <c r="F63"/>
    </row>
    <row r="64" spans="1:8" s="14" customFormat="1" ht="12.95" customHeight="1">
      <c r="A64" s="96" t="s">
        <v>54</v>
      </c>
      <c r="B64" s="94"/>
      <c r="C64" s="94"/>
      <c r="D64" s="94"/>
      <c r="E64" s="94"/>
      <c r="F64" s="94"/>
    </row>
    <row r="65" spans="1:8" s="14" customFormat="1" ht="12.95" customHeight="1">
      <c r="A65" s="57"/>
      <c r="B65"/>
      <c r="C65"/>
      <c r="D65"/>
      <c r="E65"/>
      <c r="F65"/>
    </row>
    <row r="66" spans="1:8" s="14" customFormat="1" ht="12.95" customHeight="1">
      <c r="A66" s="59" t="s">
        <v>25</v>
      </c>
      <c r="B66" s="5" t="s">
        <v>12</v>
      </c>
      <c r="C66" s="4" t="s">
        <v>26</v>
      </c>
      <c r="D66" s="4" t="s">
        <v>27</v>
      </c>
      <c r="E66" s="5" t="s">
        <v>28</v>
      </c>
      <c r="F66" s="4" t="s">
        <v>29</v>
      </c>
    </row>
    <row r="67" spans="1:8" s="14" customFormat="1" ht="24" customHeight="1">
      <c r="A67" s="60">
        <v>1</v>
      </c>
      <c r="B67" s="12" t="s">
        <v>55</v>
      </c>
      <c r="C67" s="13">
        <v>0</v>
      </c>
      <c r="D67" s="11">
        <v>1</v>
      </c>
      <c r="E67" s="12" t="s">
        <v>32</v>
      </c>
      <c r="F67" s="13">
        <f t="shared" ref="F67:F72" si="3">C67*D67</f>
        <v>0</v>
      </c>
    </row>
    <row r="68" spans="1:8" ht="12.95" customHeight="1">
      <c r="A68" s="60">
        <v>2</v>
      </c>
      <c r="B68" s="12" t="s">
        <v>56</v>
      </c>
      <c r="C68" s="13">
        <v>0</v>
      </c>
      <c r="D68" s="11" t="s">
        <v>42</v>
      </c>
      <c r="E68" s="12" t="s">
        <v>32</v>
      </c>
      <c r="F68" s="13">
        <f t="shared" si="3"/>
        <v>0</v>
      </c>
    </row>
    <row r="69" spans="1:8" ht="15" customHeight="1">
      <c r="A69" s="60">
        <v>3</v>
      </c>
      <c r="B69" s="12" t="s">
        <v>57</v>
      </c>
      <c r="C69" s="13">
        <v>0</v>
      </c>
      <c r="D69" s="11">
        <v>157</v>
      </c>
      <c r="E69" s="12" t="s">
        <v>35</v>
      </c>
      <c r="F69" s="13">
        <f t="shared" si="3"/>
        <v>0</v>
      </c>
      <c r="H69" s="68"/>
    </row>
    <row r="70" spans="1:8" ht="12.95" customHeight="1">
      <c r="A70" s="61" t="s">
        <v>2</v>
      </c>
      <c r="B70" s="70" t="s">
        <v>111</v>
      </c>
      <c r="C70" s="15" t="s">
        <v>2</v>
      </c>
      <c r="D70" s="15" t="s">
        <v>2</v>
      </c>
      <c r="E70" s="15" t="s">
        <v>2</v>
      </c>
      <c r="F70" s="13"/>
    </row>
    <row r="71" spans="1:8" ht="12.95" customHeight="1">
      <c r="A71" s="60">
        <v>4</v>
      </c>
      <c r="B71" s="12" t="s">
        <v>58</v>
      </c>
      <c r="C71" s="13">
        <v>0</v>
      </c>
      <c r="D71" s="11" t="s">
        <v>42</v>
      </c>
      <c r="E71" s="12" t="s">
        <v>32</v>
      </c>
      <c r="F71" s="13">
        <f t="shared" si="3"/>
        <v>0</v>
      </c>
    </row>
    <row r="72" spans="1:8" ht="14.25" customHeight="1">
      <c r="A72" s="60">
        <v>5</v>
      </c>
      <c r="B72" s="12" t="s">
        <v>59</v>
      </c>
      <c r="C72" s="13">
        <v>0</v>
      </c>
      <c r="D72" s="11" t="s">
        <v>42</v>
      </c>
      <c r="E72" s="12" t="s">
        <v>32</v>
      </c>
      <c r="F72" s="13">
        <f t="shared" si="3"/>
        <v>0</v>
      </c>
    </row>
    <row r="73" spans="1:8" ht="15" customHeight="1">
      <c r="A73" s="63"/>
      <c r="B73" s="93" t="s">
        <v>72</v>
      </c>
      <c r="C73" s="93"/>
      <c r="D73" s="93"/>
      <c r="E73" s="93"/>
      <c r="F73" s="8">
        <f>SUM(F67:F72)</f>
        <v>0</v>
      </c>
    </row>
    <row r="74" spans="1:8" ht="17.100000000000001" customHeight="1">
      <c r="A74" s="65"/>
      <c r="B74" s="14"/>
      <c r="C74" s="14"/>
      <c r="D74" s="14"/>
      <c r="E74" s="14"/>
      <c r="F74" s="14"/>
    </row>
    <row r="75" spans="1:8" s="14" customFormat="1" ht="12.95" customHeight="1">
      <c r="A75" s="65"/>
    </row>
    <row r="76" spans="1:8" s="14" customFormat="1" ht="12.95" customHeight="1">
      <c r="A76" s="65"/>
    </row>
    <row r="77" spans="1:8" s="14" customFormat="1" ht="12.95" customHeight="1">
      <c r="A77" s="57"/>
      <c r="B77"/>
      <c r="C77"/>
      <c r="D77"/>
      <c r="E77"/>
      <c r="F77"/>
    </row>
    <row r="78" spans="1:8" s="14" customFormat="1" ht="12.95" customHeight="1">
      <c r="A78" s="57"/>
      <c r="B78"/>
      <c r="C78"/>
      <c r="D78"/>
      <c r="E78"/>
      <c r="F78"/>
    </row>
    <row r="79" spans="1:8" s="14" customFormat="1" ht="12.95" customHeight="1">
      <c r="A79" s="96" t="s">
        <v>60</v>
      </c>
      <c r="B79" s="94"/>
      <c r="C79" s="94"/>
      <c r="D79" s="94"/>
      <c r="E79" s="94"/>
      <c r="F79" s="94"/>
    </row>
    <row r="80" spans="1:8" s="14" customFormat="1" ht="12.95" customHeight="1">
      <c r="A80" s="57"/>
      <c r="B80"/>
      <c r="C80"/>
      <c r="D80"/>
      <c r="E80"/>
      <c r="F80"/>
    </row>
    <row r="81" spans="1:6" s="14" customFormat="1" ht="12.95" customHeight="1">
      <c r="A81" s="66" t="s">
        <v>25</v>
      </c>
      <c r="B81" s="7" t="s">
        <v>12</v>
      </c>
      <c r="C81" s="6" t="s">
        <v>26</v>
      </c>
      <c r="D81" s="6" t="s">
        <v>27</v>
      </c>
      <c r="E81" s="7" t="s">
        <v>28</v>
      </c>
      <c r="F81" s="6" t="s">
        <v>29</v>
      </c>
    </row>
    <row r="82" spans="1:6" s="14" customFormat="1" ht="12.95" customHeight="1">
      <c r="A82" s="60">
        <v>1</v>
      </c>
      <c r="B82" s="71" t="s">
        <v>61</v>
      </c>
      <c r="C82" s="13">
        <v>0</v>
      </c>
      <c r="D82" s="13">
        <v>145</v>
      </c>
      <c r="E82" s="12" t="s">
        <v>35</v>
      </c>
      <c r="F82" s="13">
        <f t="shared" ref="F82:F95" si="4">C82*D82</f>
        <v>0</v>
      </c>
    </row>
    <row r="83" spans="1:6" ht="12.95" customHeight="1">
      <c r="A83" s="60" t="s">
        <v>2</v>
      </c>
      <c r="B83" s="72" t="s">
        <v>106</v>
      </c>
      <c r="C83" s="12" t="s">
        <v>2</v>
      </c>
      <c r="D83" s="12" t="s">
        <v>2</v>
      </c>
      <c r="E83" s="12" t="s">
        <v>2</v>
      </c>
      <c r="F83" s="13"/>
    </row>
    <row r="84" spans="1:6" s="14" customFormat="1" ht="12.95" customHeight="1">
      <c r="A84" s="60">
        <v>2</v>
      </c>
      <c r="B84" s="71" t="s">
        <v>62</v>
      </c>
      <c r="C84" s="13">
        <v>0</v>
      </c>
      <c r="D84" s="13">
        <v>6</v>
      </c>
      <c r="E84" s="12" t="s">
        <v>35</v>
      </c>
      <c r="F84" s="13">
        <f t="shared" si="4"/>
        <v>0</v>
      </c>
    </row>
    <row r="85" spans="1:6" s="14" customFormat="1" ht="12.95" customHeight="1">
      <c r="A85" s="60" t="s">
        <v>2</v>
      </c>
      <c r="B85" s="72" t="s">
        <v>110</v>
      </c>
      <c r="C85" s="12" t="s">
        <v>2</v>
      </c>
      <c r="D85" s="12" t="s">
        <v>2</v>
      </c>
      <c r="E85" s="12" t="s">
        <v>2</v>
      </c>
      <c r="F85" s="13"/>
    </row>
    <row r="86" spans="1:6" ht="13.5" customHeight="1">
      <c r="A86" s="60">
        <v>3</v>
      </c>
      <c r="B86" s="71" t="s">
        <v>63</v>
      </c>
      <c r="C86" s="13">
        <v>0</v>
      </c>
      <c r="D86" s="13">
        <v>2</v>
      </c>
      <c r="E86" s="12" t="s">
        <v>32</v>
      </c>
      <c r="F86" s="13">
        <f t="shared" si="4"/>
        <v>0</v>
      </c>
    </row>
    <row r="87" spans="1:6" ht="14.25" customHeight="1">
      <c r="A87" s="60">
        <v>4</v>
      </c>
      <c r="B87" s="71" t="s">
        <v>64</v>
      </c>
      <c r="C87" s="13">
        <v>0</v>
      </c>
      <c r="D87" s="13">
        <v>6</v>
      </c>
      <c r="E87" s="12" t="s">
        <v>32</v>
      </c>
      <c r="F87" s="13">
        <f t="shared" si="4"/>
        <v>0</v>
      </c>
    </row>
    <row r="88" spans="1:6" ht="31.5" customHeight="1">
      <c r="A88" s="60">
        <v>5</v>
      </c>
      <c r="B88" s="71" t="s">
        <v>65</v>
      </c>
      <c r="C88" s="13">
        <v>0</v>
      </c>
      <c r="D88" s="13">
        <v>3</v>
      </c>
      <c r="E88" s="12" t="s">
        <v>32</v>
      </c>
      <c r="F88" s="13">
        <f t="shared" si="4"/>
        <v>0</v>
      </c>
    </row>
    <row r="89" spans="1:6" ht="16.5" customHeight="1">
      <c r="A89" s="60">
        <v>6</v>
      </c>
      <c r="B89" s="71" t="s">
        <v>66</v>
      </c>
      <c r="C89" s="13">
        <v>0</v>
      </c>
      <c r="D89" s="13">
        <v>157</v>
      </c>
      <c r="E89" s="12" t="s">
        <v>35</v>
      </c>
      <c r="F89" s="13">
        <f t="shared" si="4"/>
        <v>0</v>
      </c>
    </row>
    <row r="90" spans="1:6" s="14" customFormat="1" ht="12.95" customHeight="1">
      <c r="A90" s="60" t="s">
        <v>2</v>
      </c>
      <c r="B90" s="72" t="s">
        <v>109</v>
      </c>
      <c r="C90" s="12" t="s">
        <v>2</v>
      </c>
      <c r="D90" s="12" t="s">
        <v>2</v>
      </c>
      <c r="E90" s="12" t="s">
        <v>2</v>
      </c>
      <c r="F90" s="13"/>
    </row>
    <row r="91" spans="1:6" s="14" customFormat="1" ht="12.95" customHeight="1">
      <c r="A91" s="60">
        <v>7</v>
      </c>
      <c r="B91" s="71" t="s">
        <v>67</v>
      </c>
      <c r="C91" s="13">
        <v>0</v>
      </c>
      <c r="D91" s="13">
        <v>145</v>
      </c>
      <c r="E91" s="12" t="s">
        <v>35</v>
      </c>
      <c r="F91" s="13">
        <f t="shared" si="4"/>
        <v>0</v>
      </c>
    </row>
    <row r="92" spans="1:6" s="14" customFormat="1" ht="12.95" customHeight="1">
      <c r="A92" s="60" t="s">
        <v>2</v>
      </c>
      <c r="B92" s="72" t="s">
        <v>107</v>
      </c>
      <c r="C92" s="12" t="s">
        <v>2</v>
      </c>
      <c r="D92" s="12" t="s">
        <v>2</v>
      </c>
      <c r="E92" s="12" t="s">
        <v>2</v>
      </c>
      <c r="F92" s="13"/>
    </row>
    <row r="93" spans="1:6" s="14" customFormat="1" ht="12.95" customHeight="1">
      <c r="A93" s="60">
        <v>8</v>
      </c>
      <c r="B93" s="71" t="s">
        <v>68</v>
      </c>
      <c r="C93" s="13">
        <v>0</v>
      </c>
      <c r="D93" s="13">
        <v>157</v>
      </c>
      <c r="E93" s="12" t="s">
        <v>35</v>
      </c>
      <c r="F93" s="13">
        <f t="shared" si="4"/>
        <v>0</v>
      </c>
    </row>
    <row r="94" spans="1:6" s="14" customFormat="1" ht="12.95" customHeight="1">
      <c r="A94" s="60" t="s">
        <v>2</v>
      </c>
      <c r="B94" s="72" t="s">
        <v>109</v>
      </c>
      <c r="C94" s="12" t="s">
        <v>2</v>
      </c>
      <c r="D94" s="12" t="s">
        <v>2</v>
      </c>
      <c r="E94" s="12" t="s">
        <v>2</v>
      </c>
      <c r="F94" s="13"/>
    </row>
    <row r="95" spans="1:6" s="14" customFormat="1" ht="12.95" customHeight="1">
      <c r="A95" s="60">
        <v>9</v>
      </c>
      <c r="B95" s="71" t="s">
        <v>92</v>
      </c>
      <c r="C95" s="13">
        <v>0</v>
      </c>
      <c r="D95" s="13">
        <v>3</v>
      </c>
      <c r="E95" s="12" t="s">
        <v>32</v>
      </c>
      <c r="F95" s="13">
        <f t="shared" si="4"/>
        <v>0</v>
      </c>
    </row>
    <row r="96" spans="1:6" s="14" customFormat="1" ht="12.95" customHeight="1">
      <c r="A96" s="63"/>
      <c r="B96" s="93" t="s">
        <v>73</v>
      </c>
      <c r="C96" s="93"/>
      <c r="D96" s="93"/>
      <c r="E96" s="93"/>
      <c r="F96" s="8">
        <f>SUM(F82:F95)</f>
        <v>0</v>
      </c>
    </row>
    <row r="97" spans="1:6" s="14" customFormat="1" ht="12.95" customHeight="1">
      <c r="A97" s="60"/>
      <c r="B97" s="12"/>
      <c r="C97" s="13"/>
      <c r="D97" s="13"/>
      <c r="E97" s="12"/>
      <c r="F97" s="13"/>
    </row>
    <row r="98" spans="1:6" s="14" customFormat="1" ht="12.95" customHeight="1">
      <c r="A98" s="60"/>
      <c r="B98" s="12" t="s">
        <v>74</v>
      </c>
      <c r="C98" s="13">
        <f>F82+F84+F89+F91+F93</f>
        <v>0</v>
      </c>
      <c r="D98" s="13">
        <v>5</v>
      </c>
      <c r="E98" s="18" t="s">
        <v>75</v>
      </c>
      <c r="F98" s="13">
        <f>C98*D98/100</f>
        <v>0</v>
      </c>
    </row>
    <row r="99" spans="1:6" s="14" customFormat="1" ht="12.95" customHeight="1">
      <c r="A99" s="63"/>
      <c r="B99" s="93" t="s">
        <v>76</v>
      </c>
      <c r="C99" s="93"/>
      <c r="D99" s="93"/>
      <c r="E99" s="93"/>
      <c r="F99" s="8">
        <f>SUM(F96:F98)</f>
        <v>0</v>
      </c>
    </row>
    <row r="100" spans="1:6" s="14" customFormat="1" ht="12.95" customHeight="1">
      <c r="A100" s="60"/>
      <c r="B100" s="12"/>
      <c r="C100" s="13"/>
      <c r="D100" s="13"/>
      <c r="E100" s="12"/>
      <c r="F100" s="13"/>
    </row>
    <row r="101" spans="1:6" s="14" customFormat="1" ht="12.95" customHeight="1">
      <c r="A101" s="60"/>
      <c r="B101" s="12"/>
      <c r="C101" s="13"/>
      <c r="D101" s="13"/>
      <c r="E101" s="12"/>
      <c r="F101" s="13"/>
    </row>
    <row r="102" spans="1:6" s="14" customFormat="1" ht="12.95" customHeight="1">
      <c r="A102" s="57"/>
      <c r="B102"/>
      <c r="C102"/>
      <c r="D102"/>
      <c r="E102"/>
      <c r="F102"/>
    </row>
    <row r="103" spans="1:6" s="14" customFormat="1" ht="36" customHeight="1">
      <c r="A103" s="57"/>
      <c r="B103"/>
      <c r="C103"/>
      <c r="D103"/>
      <c r="E103"/>
      <c r="F103"/>
    </row>
    <row r="104" spans="1:6" s="14" customFormat="1" ht="36" customHeight="1">
      <c r="A104" s="57"/>
      <c r="B104"/>
      <c r="C104"/>
      <c r="D104"/>
      <c r="E104"/>
      <c r="F104"/>
    </row>
    <row r="105" spans="1:6" s="14" customFormat="1" ht="36" customHeight="1">
      <c r="A105" s="57"/>
      <c r="B105"/>
      <c r="C105"/>
      <c r="D105"/>
      <c r="E105"/>
      <c r="F105"/>
    </row>
    <row r="106" spans="1:6" s="14" customFormat="1" ht="36" customHeight="1">
      <c r="A106" s="57"/>
      <c r="B106"/>
      <c r="C106"/>
      <c r="D106"/>
      <c r="E106"/>
      <c r="F106"/>
    </row>
    <row r="107" spans="1:6" s="14" customFormat="1" ht="36" customHeight="1">
      <c r="A107" s="57"/>
      <c r="B107"/>
      <c r="C107"/>
      <c r="D107"/>
      <c r="E107"/>
      <c r="F107"/>
    </row>
    <row r="108" spans="1:6" s="14" customFormat="1" ht="24" customHeight="1">
      <c r="A108" s="57"/>
      <c r="B108"/>
      <c r="C108"/>
      <c r="D108"/>
      <c r="E108"/>
      <c r="F108"/>
    </row>
    <row r="109" spans="1:6" s="14" customFormat="1" ht="24" customHeight="1">
      <c r="A109" s="57"/>
      <c r="B109"/>
      <c r="C109"/>
      <c r="D109"/>
      <c r="E109"/>
      <c r="F109"/>
    </row>
    <row r="110" spans="1:6" s="14" customFormat="1" ht="24" customHeight="1">
      <c r="A110" s="57"/>
      <c r="B110"/>
      <c r="C110"/>
      <c r="D110"/>
      <c r="E110"/>
      <c r="F110"/>
    </row>
    <row r="111" spans="1:6" s="14" customFormat="1" ht="24" customHeight="1">
      <c r="A111" s="57"/>
      <c r="B111"/>
      <c r="C111"/>
      <c r="D111"/>
      <c r="E111"/>
      <c r="F111"/>
    </row>
    <row r="112" spans="1:6" s="14" customFormat="1" ht="24" customHeight="1">
      <c r="A112" s="57"/>
      <c r="B112"/>
      <c r="C112"/>
      <c r="D112"/>
      <c r="E112"/>
      <c r="F112"/>
    </row>
    <row r="113" spans="1:6" s="14" customFormat="1" ht="24" customHeight="1">
      <c r="A113" s="57"/>
      <c r="B113"/>
      <c r="C113"/>
      <c r="D113"/>
      <c r="E113"/>
      <c r="F113"/>
    </row>
    <row r="114" spans="1:6" s="14" customFormat="1" ht="24" customHeight="1">
      <c r="A114" s="57"/>
      <c r="B114"/>
      <c r="C114"/>
      <c r="D114"/>
      <c r="E114"/>
      <c r="F114"/>
    </row>
    <row r="115" spans="1:6" s="14" customFormat="1" ht="24" customHeight="1">
      <c r="A115" s="57"/>
      <c r="B115"/>
      <c r="C115"/>
      <c r="D115"/>
      <c r="E115"/>
      <c r="F115"/>
    </row>
    <row r="116" spans="1:6" s="14" customFormat="1" ht="24" customHeight="1">
      <c r="A116" s="57"/>
      <c r="B116"/>
      <c r="C116"/>
      <c r="D116"/>
      <c r="E116"/>
      <c r="F116"/>
    </row>
    <row r="117" spans="1:6" s="14" customFormat="1" ht="24" customHeight="1">
      <c r="A117" s="57"/>
      <c r="B117"/>
      <c r="C117"/>
      <c r="D117"/>
      <c r="E117"/>
      <c r="F117"/>
    </row>
    <row r="118" spans="1:6" s="14" customFormat="1" ht="24" customHeight="1">
      <c r="A118" s="57"/>
      <c r="B118"/>
      <c r="C118"/>
      <c r="D118"/>
      <c r="E118"/>
      <c r="F118"/>
    </row>
    <row r="119" spans="1:6" s="14" customFormat="1" ht="24" customHeight="1">
      <c r="A119" s="57"/>
      <c r="B119"/>
      <c r="C119"/>
      <c r="D119"/>
      <c r="E119"/>
      <c r="F119"/>
    </row>
    <row r="120" spans="1:6" s="14" customFormat="1" ht="36" customHeight="1">
      <c r="A120" s="57"/>
      <c r="B120"/>
      <c r="C120"/>
      <c r="D120"/>
      <c r="E120"/>
      <c r="F120"/>
    </row>
    <row r="121" spans="1:6" s="14" customFormat="1" ht="12.95" customHeight="1">
      <c r="A121" s="57"/>
      <c r="B121"/>
      <c r="C121"/>
      <c r="D121"/>
      <c r="E121"/>
      <c r="F121"/>
    </row>
    <row r="122" spans="1:6" s="14" customFormat="1" ht="12.95" customHeight="1">
      <c r="A122" s="57"/>
      <c r="B122"/>
      <c r="C122"/>
      <c r="D122"/>
      <c r="E122"/>
      <c r="F122"/>
    </row>
    <row r="123" spans="1:6" s="14" customFormat="1" ht="12.95" customHeight="1">
      <c r="A123" s="57"/>
      <c r="B123"/>
      <c r="C123"/>
      <c r="D123"/>
      <c r="E123"/>
      <c r="F123"/>
    </row>
    <row r="124" spans="1:6" s="14" customFormat="1" ht="12.95" customHeight="1">
      <c r="A124" s="57"/>
      <c r="B124"/>
      <c r="C124"/>
      <c r="D124"/>
      <c r="E124"/>
      <c r="F124"/>
    </row>
    <row r="125" spans="1:6" s="14" customFormat="1" ht="12.95" customHeight="1">
      <c r="A125" s="57"/>
      <c r="B125"/>
      <c r="C125"/>
      <c r="D125"/>
      <c r="E125"/>
      <c r="F125"/>
    </row>
    <row r="126" spans="1:6" s="14" customFormat="1" ht="12.95" customHeight="1">
      <c r="A126" s="57"/>
      <c r="B126"/>
      <c r="C126"/>
      <c r="D126"/>
      <c r="E126"/>
      <c r="F126"/>
    </row>
    <row r="127" spans="1:6" s="14" customFormat="1" ht="12.95" customHeight="1">
      <c r="A127" s="57"/>
      <c r="B127"/>
      <c r="C127"/>
      <c r="D127"/>
      <c r="E127"/>
      <c r="F127"/>
    </row>
    <row r="128" spans="1:6" ht="12.95" customHeight="1"/>
    <row r="129" spans="1:6" s="14" customFormat="1" ht="12.95" customHeight="1">
      <c r="A129" s="57"/>
      <c r="B129"/>
      <c r="C129"/>
      <c r="D129"/>
      <c r="E129"/>
      <c r="F129"/>
    </row>
    <row r="130" spans="1:6" s="14" customFormat="1" ht="12.95" customHeight="1">
      <c r="A130" s="57"/>
      <c r="B130"/>
      <c r="C130"/>
      <c r="D130"/>
      <c r="E130"/>
      <c r="F130"/>
    </row>
    <row r="131" spans="1:6" ht="12.95" customHeight="1"/>
    <row r="132" spans="1:6" s="14" customFormat="1" ht="12.95" customHeight="1">
      <c r="A132" s="57"/>
      <c r="B132"/>
      <c r="C132"/>
      <c r="D132"/>
      <c r="E132"/>
      <c r="F132"/>
    </row>
    <row r="133" spans="1:6" s="14" customFormat="1" ht="12.95" customHeight="1">
      <c r="A133" s="57"/>
      <c r="B133"/>
      <c r="C133"/>
      <c r="D133"/>
      <c r="E133"/>
      <c r="F133"/>
    </row>
  </sheetData>
  <mergeCells count="14">
    <mergeCell ref="B58:E58"/>
    <mergeCell ref="B73:E73"/>
    <mergeCell ref="B96:E96"/>
    <mergeCell ref="B99:E99"/>
    <mergeCell ref="A79:F79"/>
    <mergeCell ref="A64:F64"/>
    <mergeCell ref="A1:F1"/>
    <mergeCell ref="A3:F3"/>
    <mergeCell ref="A2:F2"/>
    <mergeCell ref="B27:E27"/>
    <mergeCell ref="B44:E44"/>
    <mergeCell ref="A33:F33"/>
    <mergeCell ref="A6:F6"/>
    <mergeCell ref="A9:F9"/>
  </mergeCells>
  <pageMargins left="0" right="0" top="0" bottom="0.39370078740157483" header="0" footer="0"/>
  <pageSetup paperSize="9" orientation="portrait" horizontalDpi="300" verticalDpi="300" r:id="rId1"/>
  <headerFooter alignWithMargins="0">
    <oddFooter>&amp;Cstr.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Titulní list rozpočtu</vt:lpstr>
      <vt:lpstr>Rekapitulace</vt:lpstr>
      <vt:lpstr>Položky všech ceníků</vt:lpstr>
      <vt:lpstr>'Položky všech ceníků'!Print_Titles</vt:lpstr>
      <vt:lpstr>'Titulní list rozpočtu'!Print_Titles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Jirásek</dc:creator>
  <cp:lastModifiedBy>Jelínek David, Ing.</cp:lastModifiedBy>
  <cp:lastPrinted>2019-02-13T13:22:50Z</cp:lastPrinted>
  <dcterms:created xsi:type="dcterms:W3CDTF">2019-03-06T14:40:51Z</dcterms:created>
  <dcterms:modified xsi:type="dcterms:W3CDTF">2019-03-06T14:40:51Z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